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/>
  <mc:AlternateContent xmlns:mc="http://schemas.openxmlformats.org/markup-compatibility/2006">
    <mc:Choice Requires="x15">
      <x15ac:absPath xmlns:x15ac="http://schemas.microsoft.com/office/spreadsheetml/2010/11/ac" url="https://reeperbahnfestival.sharepoint.com/sites/RBXVergabemanagement/Freigegebene Dokumente/Vergaben BKM 2026/"/>
    </mc:Choice>
  </mc:AlternateContent>
  <xr:revisionPtr revIDLastSave="134" documentId="8_{6E494671-3BBE-A547-BE3D-531DB491FE50}" xr6:coauthVersionLast="47" xr6:coauthVersionMax="47" xr10:uidLastSave="{DF390801-38FD-7C4E-81EF-9ABE64479528}"/>
  <bookViews>
    <workbookView xWindow="0" yWindow="540" windowWidth="28800" windowHeight="15740" xr2:uid="{00000000-000D-0000-FFFF-FFFF00000000}"/>
  </bookViews>
  <sheets>
    <sheet name="Leistungsblat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2" i="1" l="1"/>
  <c r="K93" i="1" s="1"/>
  <c r="K49" i="1"/>
  <c r="K50" i="1"/>
  <c r="K52" i="1"/>
  <c r="K37" i="1"/>
  <c r="K38" i="1"/>
  <c r="K39" i="1"/>
  <c r="K40" i="1"/>
  <c r="K41" i="1"/>
  <c r="K42" i="1"/>
  <c r="K43" i="1"/>
  <c r="K51" i="1"/>
  <c r="K36" i="1"/>
  <c r="K35" i="1"/>
  <c r="K24" i="1"/>
  <c r="K25" i="1"/>
  <c r="K26" i="1"/>
  <c r="K46" i="1"/>
  <c r="K47" i="1"/>
  <c r="K48" i="1"/>
  <c r="K27" i="1"/>
  <c r="K28" i="1"/>
  <c r="K29" i="1"/>
  <c r="K30" i="1"/>
  <c r="K31" i="1"/>
  <c r="K32" i="1"/>
  <c r="K33" i="1"/>
  <c r="K34" i="1"/>
  <c r="K23" i="1"/>
  <c r="K17" i="1"/>
  <c r="K20" i="1"/>
  <c r="K21" i="1" s="1"/>
  <c r="K87" i="1"/>
  <c r="K86" i="1"/>
  <c r="K85" i="1"/>
  <c r="K84" i="1"/>
  <c r="K81" i="1"/>
  <c r="K82" i="1" s="1"/>
  <c r="K78" i="1"/>
  <c r="K77" i="1"/>
  <c r="K76" i="1"/>
  <c r="K75" i="1"/>
  <c r="K74" i="1"/>
  <c r="K73" i="1"/>
  <c r="K72" i="1"/>
  <c r="K71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16" i="1"/>
  <c r="K15" i="1"/>
  <c r="K14" i="1"/>
  <c r="K13" i="1"/>
  <c r="K10" i="1"/>
  <c r="K11" i="1" s="1"/>
  <c r="K53" i="1" l="1"/>
  <c r="K44" i="1"/>
  <c r="K18" i="1"/>
  <c r="K88" i="1"/>
  <c r="K69" i="1"/>
  <c r="K79" i="1"/>
  <c r="K91" i="1" l="1"/>
  <c r="K94" i="1" l="1"/>
  <c r="K95" i="1" s="1"/>
</calcChain>
</file>

<file path=xl/sharedStrings.xml><?xml version="1.0" encoding="utf-8"?>
<sst xmlns="http://schemas.openxmlformats.org/spreadsheetml/2006/main" count="473" uniqueCount="227">
  <si>
    <t>Pos.</t>
  </si>
  <si>
    <t>Leistungsposition</t>
  </si>
  <si>
    <t>Leistungsinhalt / Mindestanforderung</t>
  </si>
  <si>
    <t>Wertungsmenge</t>
  </si>
  <si>
    <t>Einheit</t>
  </si>
  <si>
    <t>Miet-/Leistungszeitraum</t>
  </si>
  <si>
    <t>Lieferort / Fläche</t>
  </si>
  <si>
    <t>Bieterangabe: Ausführung / Fabrikat / Kapazität</t>
  </si>
  <si>
    <t>Preisbasis</t>
  </si>
  <si>
    <t>Einzelpreis netto</t>
  </si>
  <si>
    <t>Gesamtpreis netto</t>
  </si>
  <si>
    <t>A. ÜBERGEORDNETE LEISTUNGEN</t>
  </si>
  <si>
    <t>Meetings, Abstimmung und Kommunikation</t>
  </si>
  <si>
    <t>Pauschale</t>
  </si>
  <si>
    <t>gesamter Leistungszeitraum</t>
  </si>
  <si>
    <t>Hamburg</t>
  </si>
  <si>
    <t>Pauschalpreis</t>
  </si>
  <si>
    <t>Zwischensumme A – Übergeordnete Leistungen</t>
  </si>
  <si>
    <t>B. ARBEITSGERÄTE &amp; TANKSTELLE</t>
  </si>
  <si>
    <t>B1</t>
  </si>
  <si>
    <t>Geländestapler Diesel, 5 t</t>
  </si>
  <si>
    <t>5 t Hubkraft, Seitenschub, 5 m Hubhöhe.</t>
  </si>
  <si>
    <t>Stück</t>
  </si>
  <si>
    <t>11.09.–21.09.2026</t>
  </si>
  <si>
    <t>Heiligengeistfeld, Hamburg</t>
  </si>
  <si>
    <t>Mietpreis je Stück / Gesamtzeitraum</t>
  </si>
  <si>
    <t>B2</t>
  </si>
  <si>
    <t>Geländestapler Diesel, 3 t</t>
  </si>
  <si>
    <t>3 t Hubkraft, Seitenschub, 5 m Hubhöhe.</t>
  </si>
  <si>
    <t>B3</t>
  </si>
  <si>
    <t>Teleskop-Arbeitsbühne Diesel</t>
  </si>
  <si>
    <t>Arbeitshöhe mindestens 12 m.</t>
  </si>
  <si>
    <t>B4</t>
  </si>
  <si>
    <t>Dieseltankstelle 500 l, leer</t>
  </si>
  <si>
    <t>Mobile Dieseltankstelle mit 500 l Fassungsvermögen, leer bereitgestellt.</t>
  </si>
  <si>
    <t>B5</t>
  </si>
  <si>
    <t>Gabelverlängerungen</t>
  </si>
  <si>
    <t>Gabelverlängerungen, jeweils als Paar.</t>
  </si>
  <si>
    <t>Paar</t>
  </si>
  <si>
    <t>Mietpreis je Paar / Gesamtzeitraum</t>
  </si>
  <si>
    <t>Zwischensumme B – Arbeitsgeräte &amp; Tankstelle</t>
  </si>
  <si>
    <t>C. ELEKTRISCHE GOLFCARTS</t>
  </si>
  <si>
    <t>Elektrisches Golfcart, 2-Sitzer mit Ladefläche</t>
  </si>
  <si>
    <t>Elektroantrieb, 2 Sitze, Ladefläche innen ca. L 100 × B 70 × H 20 cm, Dach, Frontscheibe und Ladegerät.</t>
  </si>
  <si>
    <t>Zwischensumme C – Elektrische Golfcarts</t>
  </si>
  <si>
    <t>14.09.–21.09.2026</t>
  </si>
  <si>
    <t>Festival Village / Heiligengeistfeld</t>
  </si>
  <si>
    <t>Spielbudenplatz, Hamburg</t>
  </si>
  <si>
    <t>HGF Catering-Küche</t>
  </si>
  <si>
    <t>D2.1</t>
  </si>
  <si>
    <t>gemäß Auf-/Abbauplanung</t>
  </si>
  <si>
    <t>D3.1.1</t>
  </si>
  <si>
    <t>Aufsicht/Reinigung Festival Village Standardfläche</t>
  </si>
  <si>
    <t>Pers.-Std.</t>
  </si>
  <si>
    <t>16.09.–19.09.2026</t>
  </si>
  <si>
    <t>Stundensatz je eingesetzter Person</t>
  </si>
  <si>
    <t>Reinigung</t>
  </si>
  <si>
    <t>Preis je Reinigung</t>
  </si>
  <si>
    <t>D3.1.3</t>
  </si>
  <si>
    <t>Aufsicht/Reinigung Künstler*innen-Backstage HGF</t>
  </si>
  <si>
    <t>Künstler*innen-Backstage HGF</t>
  </si>
  <si>
    <t>D3.1.4</t>
  </si>
  <si>
    <t>Tägliche Reinigung Backstage-Küche HGF</t>
  </si>
  <si>
    <t>16.09.–21.09.2026</t>
  </si>
  <si>
    <t>Backstage-Küche HGF</t>
  </si>
  <si>
    <t>D3.2.1</t>
  </si>
  <si>
    <t>Aufsicht/Reinigung Backstage Spielbudenplatz Mi.–Fr.</t>
  </si>
  <si>
    <t>Mi.–Fr., 16:30–22:30 Uhr, 1 Person. Wertungsmenge: 3 Tage × 6 Std. = 18 Personenstunden.</t>
  </si>
  <si>
    <t>16.09.–18.09.2026</t>
  </si>
  <si>
    <t>Backstage Spielbudenplatz</t>
  </si>
  <si>
    <t>D3.2.2</t>
  </si>
  <si>
    <t>Aufsicht/Reinigung Backstage Spielbudenplatz Sa.</t>
  </si>
  <si>
    <t>19.09.2026</t>
  </si>
  <si>
    <t>D4.1</t>
  </si>
  <si>
    <t>Verbrauchsmaterial – Toilettenpapier (Wertungskorb)</t>
  </si>
  <si>
    <t>Rolle</t>
  </si>
  <si>
    <t>Veranstaltungszeitraum</t>
  </si>
  <si>
    <t>alle Sanitärflächen</t>
  </si>
  <si>
    <t>Preis je Rolle</t>
  </si>
  <si>
    <t>D4.2</t>
  </si>
  <si>
    <t>Verbrauchsmaterial – Flüssigseife (Wertungskorb)</t>
  </si>
  <si>
    <t>Liter</t>
  </si>
  <si>
    <t>Preis je Liter</t>
  </si>
  <si>
    <t>Fahrt- und Verpflegungskosten Personal – Pflichtleistungen</t>
  </si>
  <si>
    <t>Sämtliche Fahrt-, Reise-, Park- und Verpflegungskosten für das für die Pflichtleistungen eingesetzte Aufsichts- und Reinigungspersonal.</t>
  </si>
  <si>
    <t>Zwischensumme D – Sanitär Pflichtleistungen</t>
  </si>
  <si>
    <t>Festival Village / Zusatzfläche HGF</t>
  </si>
  <si>
    <t>Zusätzlicher Transport, Anschluss und Inbetriebnahme für D1.2 (optional)</t>
  </si>
  <si>
    <t>Zusätzliche Liefer-, Anschluss-, Inbetriebnahme-, Abbau- und Abholkosten, soweit durch die optionale Zusatzfläche verursacht.</t>
  </si>
  <si>
    <t>18.09.–19.09.2026</t>
  </si>
  <si>
    <t>D5.2</t>
  </si>
  <si>
    <t>Fahrt- und Verpflegungskosten Personal Zusatzfläche (optional)</t>
  </si>
  <si>
    <t>Zusätzliche Fahrt-, Reise-, Park- und Verpflegungskosten für das bei der optionalen Zusatzfläche eingesetzte Personal.</t>
  </si>
  <si>
    <t>E. ZAUN / GITTER / BARRIERS – OPTION</t>
  </si>
  <si>
    <t>E1</t>
  </si>
  <si>
    <t>Sichtschutzzaun 2,00 × 3,50 m inkl. Fuß und Schellen</t>
  </si>
  <si>
    <t>Inkl. Auf- und Abbau gemäß Produktionsplan.</t>
  </si>
  <si>
    <t>11.09.–24.09.2026</t>
  </si>
  <si>
    <t>E2</t>
  </si>
  <si>
    <t>Torrolle</t>
  </si>
  <si>
    <t>Bereitstellung gemäß Leistungsbeschreibung.</t>
  </si>
  <si>
    <t>E3</t>
  </si>
  <si>
    <t>Drehgelenk für Sichtschutzzaun</t>
  </si>
  <si>
    <t>E4</t>
  </si>
  <si>
    <t>Notausgangs-Plane, Pfeil rechts</t>
  </si>
  <si>
    <t>E5</t>
  </si>
  <si>
    <t>Notausgangs-Plane, Pfeil links</t>
  </si>
  <si>
    <t>E6</t>
  </si>
  <si>
    <t>Notausgangs-Plane, ohne Pfeil</t>
  </si>
  <si>
    <t>E8</t>
  </si>
  <si>
    <t>E9</t>
  </si>
  <si>
    <t>E10</t>
  </si>
  <si>
    <t>E11</t>
  </si>
  <si>
    <t>Bühnengitter H 1,10 m / L 1,10 m</t>
  </si>
  <si>
    <t>E12</t>
  </si>
  <si>
    <t>Bühnengitter Multicore mit Kabeldurchlass</t>
  </si>
  <si>
    <t>E13</t>
  </si>
  <si>
    <t>E14</t>
  </si>
  <si>
    <t>Absperrgitter H 1,10 m / L 2,50 m</t>
  </si>
  <si>
    <t>E15</t>
  </si>
  <si>
    <t>Polizeigitter L 2,10 m</t>
  </si>
  <si>
    <t>Zwischensumme E – Option Zäune/Gitter/Barriers</t>
  </si>
  <si>
    <t>F. ZUSATZMATERIAL</t>
  </si>
  <si>
    <t>F1</t>
  </si>
  <si>
    <t>Fahnenmast mit Fahne „Notausgang“</t>
  </si>
  <si>
    <t>F2</t>
  </si>
  <si>
    <t>Fahnenmast mit Fahne „Sanitäter“</t>
  </si>
  <si>
    <t>F3</t>
  </si>
  <si>
    <t>Fahnenmast mit Fahne „Toilette“</t>
  </si>
  <si>
    <t>F4</t>
  </si>
  <si>
    <t>F5</t>
  </si>
  <si>
    <t>F6</t>
  </si>
  <si>
    <t>F7</t>
  </si>
  <si>
    <t>F8</t>
  </si>
  <si>
    <t>Zwischensumme F – Zusatzmaterial</t>
  </si>
  <si>
    <t>G. EINLASSSCHLEUSEN – OPTION</t>
  </si>
  <si>
    <t>Einlassschleusen-Container</t>
  </si>
  <si>
    <t>Gestellung von Containern mit Schleusen als Einlass in das Festival Village.</t>
  </si>
  <si>
    <t>11.09.–22.09.2026</t>
  </si>
  <si>
    <t>Zwischensumme G – Option Einlassschleusen</t>
  </si>
  <si>
    <t>H. CONTAINERGESTELLUNG</t>
  </si>
  <si>
    <t>H1</t>
  </si>
  <si>
    <t>Bürocontainer Standard – Sitecrew / Ordnungsdienst</t>
  </si>
  <si>
    <t>Außenmaß ca. 6.058 × 2.438 × 2.591 mm; Steckdosen, Innenbeleuchtung, Außentür und Fenster mit Jalousien; Eingangstür auf der kurzen Seite.</t>
  </si>
  <si>
    <t>H2</t>
  </si>
  <si>
    <t>Bürocontainer Standard – Spielbudenplatz</t>
  </si>
  <si>
    <t>H3</t>
  </si>
  <si>
    <t>DUO-Büro-Anlage – 20 Fuß</t>
  </si>
  <si>
    <t>Für Produktionsbüro, Veranstaltungsleitung und Logistik; Außenmaß ca. 6.058 × 4.896 × 2.800 mm; Steckdosen, Innenbeleuchtung, Außentür und Fenster mit Jalousien; Eingangstür auf der kurzen Seite.</t>
  </si>
  <si>
    <t>Mietpreis je Anlage / Gesamtzeitraum</t>
  </si>
  <si>
    <t>H4</t>
  </si>
  <si>
    <t>Bauwagen Gastronomie</t>
  </si>
  <si>
    <t>Gestellung eines Bauwagens für die Gastronomie.</t>
  </si>
  <si>
    <t>Mietpreis / Gesamtzeitraum</t>
  </si>
  <si>
    <t>Zwischensumme H – Containergestellung</t>
  </si>
  <si>
    <t>GESAMTPREIS UND ANGEBOTSVERGLEICHSPREIS</t>
  </si>
  <si>
    <t>Ort, Datum:</t>
  </si>
  <si>
    <t>Name / rechtsverbindliche Unterschrift:</t>
  </si>
  <si>
    <t>Erforderliche Meetings, laufende Abstimmung und Kommunikation mit der Auftraggeberin. Nachbereitung und Feedback einschließlich Erstellung eines Abschlussberichtes zum Gesamtauftrag im Umfang von 2–3 Seiten.</t>
  </si>
  <si>
    <t>A</t>
  </si>
  <si>
    <t>C</t>
  </si>
  <si>
    <t>D. ELEKTRISCHE SANITÄR</t>
  </si>
  <si>
    <t>D1.1.1</t>
  </si>
  <si>
    <t>Unisex Toilette - Festival Village</t>
  </si>
  <si>
    <t>D1.1.2</t>
  </si>
  <si>
    <t>Urinale - Festival Village</t>
  </si>
  <si>
    <t>Urinale</t>
  </si>
  <si>
    <t>D1.1.3</t>
  </si>
  <si>
    <t>Barrierefreie Toiletten - Festival Village</t>
  </si>
  <si>
    <t>Toiletten</t>
  </si>
  <si>
    <t>D1.1.4</t>
  </si>
  <si>
    <t>Handwaschbecken - Festival Village</t>
  </si>
  <si>
    <t>Toiletten/Becken</t>
  </si>
  <si>
    <t>Handwaschbecken</t>
  </si>
  <si>
    <t>D1.2.1</t>
  </si>
  <si>
    <t>D1.2.2</t>
  </si>
  <si>
    <t>D1.2.3</t>
  </si>
  <si>
    <t>Barrierefreie Toilette</t>
  </si>
  <si>
    <t>D1.2.4</t>
  </si>
  <si>
    <t>Stehplätze à 60 cm</t>
  </si>
  <si>
    <t>Kabinen</t>
  </si>
  <si>
    <t>Barrierefreie Toilette - Fläche Festival Village- Zusatzfläche</t>
  </si>
  <si>
    <t>Urin-Rinnen - Fläche Festival Village- Zusatzfläche</t>
  </si>
  <si>
    <t>Unisex Chemietoilette - Fläche Festival Village- Zusatzfläche</t>
  </si>
  <si>
    <t>Handwaschbecken - Fläche Festival Village- Zusatzfläche</t>
  </si>
  <si>
    <t>Unisex Toilettenwagen/Container mit Abwassertank oder Pumpe  - Spielbudenplatz – Künstler*innen-Backstage</t>
  </si>
  <si>
    <t>3 Toilettenbecken und 3 Urinale in Wagen/Container mit Abwassertank oder Pumpe</t>
  </si>
  <si>
    <t>D1.3.2</t>
  </si>
  <si>
    <t>D1.3.3</t>
  </si>
  <si>
    <t>D1.3.1</t>
  </si>
  <si>
    <t>D1.4.1</t>
  </si>
  <si>
    <t>3 Becken und 3 Urinale </t>
  </si>
  <si>
    <t>D1.4.2</t>
  </si>
  <si>
    <t>D1.4.3</t>
  </si>
  <si>
    <t>Handwaschbecken - Fläche HGF Künstler*innen Backstage</t>
  </si>
  <si>
    <t>Barrierefreie Toilette - Fläche HGF Künstler*innen Backstage</t>
  </si>
  <si>
    <t>Unisex Toilettenwagen/Container mit Abwassertank oder Pumpe - Fläche HGF Künstler*innen Backstage</t>
  </si>
  <si>
    <t>D1.5.1</t>
  </si>
  <si>
    <t>D1.5.2</t>
  </si>
  <si>
    <t>1 Becken sowie 2 Urinale</t>
  </si>
  <si>
    <t>FINTA* Toilette - Fläche HGF Catering - Küche</t>
  </si>
  <si>
    <t>Unisex Toilettenwagen - Fläche HGF Catering - Küche</t>
  </si>
  <si>
    <t>Einheitspreis für Flüssigseife. Vorgeschlagene Wertungsmenge zur Vergleichbarkeit; tatsächliche Abrechnung nach Verbrauch.</t>
  </si>
  <si>
    <t>D.2</t>
  </si>
  <si>
    <t>Transport u. Inbetriebnahme</t>
  </si>
  <si>
    <t>Mi.–Sa., 09:00–22:00 Uhr, 2 Personen. Wertungsmenge: 4 Tage × 13 Std. × 2 Personen = 104 Personenstunden. Tägliche Endreinigung oder Startreinigung</t>
  </si>
  <si>
    <t>Aufsicht/Reinigung Festival Village Zusatzfläche</t>
  </si>
  <si>
    <t>D.3.1.2</t>
  </si>
  <si>
    <t>Fr.–Sa., 17:00–23:00 Uhr, 2 Personen. Wertungsmenge: 2 Tage × 6 Std. × 2 Personen = 24 Personenstunden. Tägliche Endreinigung oder Startreinigung</t>
  </si>
  <si>
    <t>Eine morgendliche tägliche Reinigung + tägliche Endreinigung im Zeitraum 16.09.–21.09.2026; Wertungsmenge 10 Reinigungen.</t>
  </si>
  <si>
    <t>Mi.–Sa., 09:00–24:00 Uhr, 1 Person. Wertungsmenge: 4 Tage × 15 Std. = 60 Personenstunden. Tägliche Endreinigung oder Startreinigung am Folgetag.</t>
  </si>
  <si>
    <t>Sa., 13:00–22:30 Uhr, 1 Person. Wertungsmenge: 9,5 Personenstunden. Tägliche Endreinigung oder Startreinigung am Folgetag.</t>
  </si>
  <si>
    <t>Einheitspreis für Toilettenpapier. Vorgeschlagene Wertungsmenge zur Vergleichbarkeit; tatsächliche Abrechnung nach Verbrauch.</t>
  </si>
  <si>
    <t>11.09. – 21.09.2026</t>
  </si>
  <si>
    <t>D5</t>
  </si>
  <si>
    <t>D. OPTION FESTIVAL VILLAGE ZUSATZFLÄCHE</t>
  </si>
  <si>
    <t>Zwischensumme D – Option Zusatzfläche</t>
  </si>
  <si>
    <t>G</t>
  </si>
  <si>
    <t>ggf. Rabatt / Gesamtnachlass auf den Angebotsvergleichspreis (als positiver Betrag einzutragen)</t>
  </si>
  <si>
    <t>zzgl. Umsatzsteuer</t>
  </si>
  <si>
    <t>Angebotsvergleichspreis gesamt netto</t>
  </si>
  <si>
    <t>Angebotsvergleichspreis gesamt brutto</t>
  </si>
  <si>
    <t>Gesamtsumme netto</t>
  </si>
  <si>
    <t>Liefer-, Anschluss-, Inbetriebnahme-, Abbau- und Abholkosten, OHNE  die optionale Zusatzfläche</t>
  </si>
  <si>
    <t>Heiligengeistfeld / Spielbudenplatz Hamburg</t>
  </si>
  <si>
    <t>Hinweise zur Preisangabe:
• Alle Preise sind netto und müssen sämtliche zur vollständigen Leistungserbringung erforderlichen Neben-, Liefer-, Abhol-, Transport-, Auf-/Abbau- und Inbetriebnahmekosten enthalten, soweit keine eigene Position vorgesehen ist.
• Blau hinterlegte Felder sind von den Bietenden auszufüllen.
• Der Angebotsvergleichspreis ergibt sich aus der Summe der Einzelpreisen multipliziert mit den Wertungsmengen.
• Es besteht am Ende des Blattes die Möglichkeit einen Gesamtrabatt einzutragen.</t>
  </si>
  <si>
    <t>Leistungsblatt zur Angebotsabgabe – Lieferung und Aufbau von Arbeitsgeräten und Veranstaltungsinfrastruktur - NV_260709_01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</si>
</sst>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5" formatCode="#,##0.00\ &quot;€&quot;"/>
  </numFmts>
  <fonts count="8">
    <font>
      <sz val="11"/>
      <name val="Carlito"/>
    </font>
    <font>
      <sz val="11"/>
      <name val="Carlito"/>
    </font>
    <font>
      <b/>
      <sz val="11"/>
      <name val="Helvetica"/>
      <family val="2"/>
    </font>
    <font>
      <sz val="11"/>
      <name val="Helvetica"/>
      <family val="2"/>
    </font>
    <font>
      <b/>
      <sz val="11"/>
      <color rgb="FFFFFFFF"/>
      <name val="Helvetica"/>
      <family val="2"/>
    </font>
    <font>
      <b/>
      <sz val="11"/>
      <color rgb="FF000000"/>
      <name val="Helvetica"/>
      <family val="2"/>
    </font>
    <font>
      <sz val="11"/>
      <color rgb="FF000000"/>
      <name val="Helvetica"/>
      <family val="2"/>
    </font>
    <font>
      <sz val="8"/>
      <name val="Carlito"/>
    </font>
  </fonts>
  <fills count="10">
    <fill>
      <patternFill patternType="none"/>
    </fill>
    <fill>
      <patternFill patternType="gray125"/>
    </fill>
    <fill>
      <patternFill patternType="solid">
        <fgColor rgb="FF7F8C8D"/>
      </patternFill>
    </fill>
    <fill>
      <patternFill patternType="solid">
        <fgColor rgb="FFFFF2CC"/>
      </patternFill>
    </fill>
    <fill>
      <patternFill patternType="solid">
        <fgColor rgb="FFD9E1F2"/>
      </patternFill>
    </fill>
    <fill>
      <patternFill patternType="solid">
        <fgColor rgb="FFE7E6E6"/>
      </patternFill>
    </fill>
    <fill>
      <patternFill patternType="solid">
        <fgColor rgb="FFDDEBF7"/>
      </patternFill>
    </fill>
    <fill>
      <patternFill patternType="solid">
        <fgColor rgb="FFF2F2F2"/>
      </patternFill>
    </fill>
    <fill>
      <patternFill patternType="solid">
        <fgColor rgb="FFD9EAD3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1" applyFont="1" applyAlignment="1">
      <alignment vertical="center"/>
    </xf>
    <xf numFmtId="0" fontId="3" fillId="0" borderId="0" xfId="0" applyFont="1"/>
    <xf numFmtId="0" fontId="3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3" fillId="0" borderId="3" xfId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5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3" fillId="0" borderId="8" xfId="1" applyFont="1" applyBorder="1" applyAlignment="1">
      <alignment vertical="top" wrapText="1"/>
    </xf>
    <xf numFmtId="0" fontId="3" fillId="0" borderId="0" xfId="0" applyNumberFormat="1" applyFont="1"/>
    <xf numFmtId="0" fontId="2" fillId="4" borderId="9" xfId="1" applyFont="1" applyFill="1" applyBorder="1" applyAlignment="1">
      <alignment horizontal="center" vertical="top" wrapText="1"/>
    </xf>
    <xf numFmtId="0" fontId="2" fillId="4" borderId="10" xfId="1" applyFont="1" applyFill="1" applyBorder="1" applyAlignment="1">
      <alignment horizontal="center" vertical="top" wrapText="1"/>
    </xf>
    <xf numFmtId="0" fontId="2" fillId="4" borderId="10" xfId="1" applyNumberFormat="1" applyFont="1" applyFill="1" applyBorder="1" applyAlignment="1">
      <alignment horizontal="center" vertical="top" wrapText="1"/>
    </xf>
    <xf numFmtId="0" fontId="2" fillId="5" borderId="9" xfId="1" applyFont="1" applyFill="1" applyBorder="1" applyAlignment="1">
      <alignment vertical="top" wrapText="1"/>
    </xf>
    <xf numFmtId="0" fontId="2" fillId="5" borderId="10" xfId="1" applyFont="1" applyFill="1" applyBorder="1" applyAlignment="1">
      <alignment vertical="top" wrapText="1"/>
    </xf>
    <xf numFmtId="0" fontId="5" fillId="0" borderId="9" xfId="1" applyFont="1" applyBorder="1" applyAlignment="1">
      <alignment vertical="top" wrapText="1"/>
    </xf>
    <xf numFmtId="0" fontId="6" fillId="0" borderId="10" xfId="1" applyFont="1" applyBorder="1" applyAlignment="1">
      <alignment vertical="top" wrapText="1"/>
    </xf>
    <xf numFmtId="0" fontId="6" fillId="0" borderId="10" xfId="1" applyNumberFormat="1" applyFont="1" applyBorder="1" applyAlignment="1">
      <alignment horizontal="center" vertical="top" wrapText="1"/>
    </xf>
    <xf numFmtId="0" fontId="6" fillId="0" borderId="10" xfId="1" applyFont="1" applyBorder="1" applyAlignment="1">
      <alignment horizontal="center" vertical="top" wrapText="1"/>
    </xf>
    <xf numFmtId="165" fontId="6" fillId="7" borderId="10" xfId="1" applyNumberFormat="1" applyFont="1" applyFill="1" applyBorder="1" applyAlignment="1">
      <alignment vertical="top" wrapText="1"/>
    </xf>
    <xf numFmtId="0" fontId="2" fillId="7" borderId="9" xfId="1" applyFont="1" applyFill="1" applyBorder="1" applyAlignment="1">
      <alignment vertical="top" wrapText="1"/>
    </xf>
    <xf numFmtId="0" fontId="2" fillId="7" borderId="10" xfId="1" applyFont="1" applyFill="1" applyBorder="1" applyAlignment="1">
      <alignment vertical="top" wrapText="1"/>
    </xf>
    <xf numFmtId="165" fontId="2" fillId="7" borderId="10" xfId="1" applyNumberFormat="1" applyFont="1" applyFill="1" applyBorder="1" applyAlignment="1">
      <alignment vertical="top" wrapText="1"/>
    </xf>
    <xf numFmtId="0" fontId="2" fillId="3" borderId="9" xfId="1" applyFont="1" applyFill="1" applyBorder="1" applyAlignment="1">
      <alignment vertical="top" wrapText="1"/>
    </xf>
    <xf numFmtId="0" fontId="2" fillId="3" borderId="10" xfId="1" applyFont="1" applyFill="1" applyBorder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0" xfId="1" applyNumberFormat="1" applyFont="1" applyAlignment="1">
      <alignment vertical="top" wrapText="1"/>
    </xf>
    <xf numFmtId="0" fontId="4" fillId="2" borderId="9" xfId="1" applyFont="1" applyFill="1" applyBorder="1" applyAlignment="1">
      <alignment vertical="top" wrapText="1"/>
    </xf>
    <xf numFmtId="0" fontId="4" fillId="2" borderId="10" xfId="1" applyFont="1" applyFill="1" applyBorder="1" applyAlignment="1">
      <alignment vertical="top" wrapText="1"/>
    </xf>
    <xf numFmtId="0" fontId="2" fillId="8" borderId="9" xfId="1" applyFont="1" applyFill="1" applyBorder="1" applyAlignment="1">
      <alignment vertical="top" wrapText="1"/>
    </xf>
    <xf numFmtId="0" fontId="2" fillId="8" borderId="10" xfId="1" applyFont="1" applyFill="1" applyBorder="1" applyAlignment="1">
      <alignment vertical="top" wrapText="1"/>
    </xf>
    <xf numFmtId="165" fontId="2" fillId="8" borderId="10" xfId="1" applyNumberFormat="1" applyFont="1" applyFill="1" applyBorder="1" applyAlignment="1">
      <alignment vertical="top" wrapText="1"/>
    </xf>
    <xf numFmtId="0" fontId="3" fillId="0" borderId="11" xfId="1" applyFont="1" applyBorder="1" applyAlignment="1">
      <alignment vertical="top" wrapText="1"/>
    </xf>
    <xf numFmtId="0" fontId="3" fillId="0" borderId="11" xfId="1" applyFont="1" applyBorder="1" applyAlignment="1">
      <alignment vertical="top" wrapText="1"/>
    </xf>
    <xf numFmtId="0" fontId="3" fillId="9" borderId="1" xfId="1" applyFont="1" applyFill="1" applyBorder="1"/>
    <xf numFmtId="0" fontId="3" fillId="9" borderId="4" xfId="1" applyFont="1" applyFill="1" applyBorder="1"/>
    <xf numFmtId="0" fontId="3" fillId="9" borderId="6" xfId="1" applyFont="1" applyFill="1" applyBorder="1"/>
    <xf numFmtId="0" fontId="4" fillId="9" borderId="9" xfId="1" applyFont="1" applyFill="1" applyBorder="1" applyAlignment="1">
      <alignment horizontal="center" vertical="center"/>
    </xf>
    <xf numFmtId="165" fontId="2" fillId="7" borderId="10" xfId="2" applyNumberFormat="1" applyFont="1" applyFill="1" applyBorder="1" applyAlignment="1">
      <alignment vertical="top" wrapText="1"/>
    </xf>
    <xf numFmtId="0" fontId="3" fillId="0" borderId="12" xfId="0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0" xfId="1" applyNumberFormat="1" applyFont="1" applyBorder="1" applyAlignment="1">
      <alignment horizontal="center" vertical="center" wrapText="1"/>
    </xf>
    <xf numFmtId="165" fontId="6" fillId="7" borderId="10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2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2" xfId="1" applyNumberFormat="1" applyFont="1" applyBorder="1" applyAlignment="1">
      <alignment horizontal="center" vertical="center" wrapText="1"/>
    </xf>
    <xf numFmtId="165" fontId="5" fillId="7" borderId="10" xfId="1" applyNumberFormat="1" applyFont="1" applyFill="1" applyBorder="1" applyAlignment="1">
      <alignment vertical="top" wrapText="1"/>
    </xf>
    <xf numFmtId="0" fontId="6" fillId="6" borderId="10" xfId="1" applyFont="1" applyFill="1" applyBorder="1" applyAlignment="1" applyProtection="1">
      <alignment horizontal="center" vertical="center" wrapText="1"/>
      <protection locked="0"/>
    </xf>
    <xf numFmtId="0" fontId="6" fillId="6" borderId="12" xfId="1" applyFont="1" applyFill="1" applyBorder="1" applyAlignment="1" applyProtection="1">
      <alignment horizontal="center" vertical="center" wrapText="1"/>
      <protection locked="0"/>
    </xf>
    <xf numFmtId="0" fontId="6" fillId="6" borderId="10" xfId="1" applyFont="1" applyFill="1" applyBorder="1" applyAlignment="1" applyProtection="1">
      <alignment vertical="top" wrapText="1"/>
      <protection locked="0"/>
    </xf>
    <xf numFmtId="165" fontId="6" fillId="6" borderId="10" xfId="1" applyNumberFormat="1" applyFont="1" applyFill="1" applyBorder="1" applyAlignment="1" applyProtection="1">
      <alignment vertical="top" wrapText="1"/>
      <protection locked="0"/>
    </xf>
    <xf numFmtId="165" fontId="6" fillId="6" borderId="12" xfId="1" applyNumberFormat="1" applyFont="1" applyFill="1" applyBorder="1" applyAlignment="1" applyProtection="1">
      <alignment horizontal="center" vertical="center" wrapText="1"/>
      <protection locked="0"/>
    </xf>
    <xf numFmtId="165" fontId="6" fillId="6" borderId="10" xfId="1" applyNumberFormat="1" applyFont="1" applyFill="1" applyBorder="1" applyAlignment="1" applyProtection="1">
      <alignment horizontal="center" vertical="center" wrapText="1"/>
      <protection locked="0"/>
    </xf>
    <xf numFmtId="165" fontId="2" fillId="7" borderId="10" xfId="1" applyNumberFormat="1" applyFont="1" applyFill="1" applyBorder="1" applyAlignment="1" applyProtection="1">
      <alignment vertical="top" wrapText="1"/>
    </xf>
    <xf numFmtId="165" fontId="2" fillId="6" borderId="10" xfId="1" applyNumberFormat="1" applyFont="1" applyFill="1" applyBorder="1" applyAlignment="1" applyProtection="1">
      <alignment vertical="top" wrapText="1"/>
      <protection locked="0"/>
    </xf>
  </cellXfs>
  <cellStyles count="3">
    <cellStyle name="Normal" xfId="1" xr:uid="{00000000-0005-0000-0000-000000000000}"/>
    <cellStyle name="Standard" xfId="0" builtinId="0"/>
    <cellStyle name="Währung" xfId="2" builtin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4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tabSelected="1" workbookViewId="0">
      <selection sqref="A1:K1"/>
    </sheetView>
  </sheetViews>
  <sheetFormatPr baseColWidth="10" defaultColWidth="8.83203125" defaultRowHeight="15"/>
  <cols>
    <col min="1" max="1" width="9" style="2" customWidth="1"/>
    <col min="2" max="2" width="31" style="2" customWidth="1"/>
    <col min="3" max="3" width="52" style="2" customWidth="1"/>
    <col min="4" max="4" width="13" style="12" customWidth="1"/>
    <col min="5" max="5" width="14" style="2" customWidth="1"/>
    <col min="6" max="6" width="20" style="2" customWidth="1"/>
    <col min="7" max="7" width="27" style="2" customWidth="1"/>
    <col min="8" max="8" width="37" style="2" customWidth="1"/>
    <col min="9" max="9" width="24" style="2" customWidth="1"/>
    <col min="10" max="10" width="16" style="2" customWidth="1"/>
    <col min="11" max="11" width="17" style="2" customWidth="1"/>
    <col min="12" max="16384" width="8.83203125" style="2"/>
  </cols>
  <sheetData>
    <row r="1" spans="1:11" ht="34.75" customHeight="1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3" t="s">
        <v>225</v>
      </c>
      <c r="B2" s="4"/>
      <c r="C2" s="4"/>
      <c r="D2" s="4"/>
      <c r="E2" s="4"/>
      <c r="F2" s="4"/>
      <c r="G2" s="4"/>
      <c r="H2" s="4"/>
      <c r="I2" s="4"/>
      <c r="J2" s="5"/>
      <c r="K2" s="40"/>
    </row>
    <row r="3" spans="1:11">
      <c r="A3" s="6"/>
      <c r="B3" s="7"/>
      <c r="C3" s="7"/>
      <c r="D3" s="7"/>
      <c r="E3" s="7"/>
      <c r="F3" s="7"/>
      <c r="G3" s="7"/>
      <c r="H3" s="7"/>
      <c r="I3" s="7"/>
      <c r="J3" s="8"/>
      <c r="K3" s="37"/>
    </row>
    <row r="4" spans="1:11">
      <c r="A4" s="6"/>
      <c r="B4" s="7"/>
      <c r="C4" s="7"/>
      <c r="D4" s="7"/>
      <c r="E4" s="7"/>
      <c r="F4" s="7"/>
      <c r="G4" s="7"/>
      <c r="H4" s="7"/>
      <c r="I4" s="7"/>
      <c r="J4" s="8"/>
      <c r="K4" s="38"/>
    </row>
    <row r="5" spans="1:11">
      <c r="A5" s="6"/>
      <c r="B5" s="7"/>
      <c r="C5" s="7"/>
      <c r="D5" s="7"/>
      <c r="E5" s="7"/>
      <c r="F5" s="7"/>
      <c r="G5" s="7"/>
      <c r="H5" s="7"/>
      <c r="I5" s="7"/>
      <c r="J5" s="8"/>
      <c r="K5" s="38"/>
    </row>
    <row r="6" spans="1:11">
      <c r="A6" s="9"/>
      <c r="B6" s="10"/>
      <c r="C6" s="10"/>
      <c r="D6" s="10"/>
      <c r="E6" s="10"/>
      <c r="F6" s="10"/>
      <c r="G6" s="10"/>
      <c r="H6" s="10"/>
      <c r="I6" s="10"/>
      <c r="J6" s="11"/>
      <c r="K6" s="38"/>
    </row>
    <row r="7" spans="1:11">
      <c r="K7" s="39"/>
    </row>
    <row r="8" spans="1:11" ht="45.25" customHeight="1">
      <c r="A8" s="13" t="s">
        <v>0</v>
      </c>
      <c r="B8" s="14" t="s">
        <v>1</v>
      </c>
      <c r="C8" s="14" t="s">
        <v>2</v>
      </c>
      <c r="D8" s="15" t="s">
        <v>3</v>
      </c>
      <c r="E8" s="14" t="s">
        <v>4</v>
      </c>
      <c r="F8" s="14" t="s">
        <v>5</v>
      </c>
      <c r="G8" s="14" t="s">
        <v>6</v>
      </c>
      <c r="H8" s="14" t="s">
        <v>7</v>
      </c>
      <c r="I8" s="14" t="s">
        <v>8</v>
      </c>
      <c r="J8" s="14" t="s">
        <v>9</v>
      </c>
      <c r="K8" s="14" t="s">
        <v>10</v>
      </c>
    </row>
    <row r="9" spans="1:11" ht="30.75" customHeight="1">
      <c r="A9" s="16" t="s">
        <v>11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s="47" customFormat="1" ht="64">
      <c r="A10" s="43" t="s">
        <v>159</v>
      </c>
      <c r="B10" s="44" t="s">
        <v>12</v>
      </c>
      <c r="C10" s="44" t="s">
        <v>158</v>
      </c>
      <c r="D10" s="45">
        <v>1</v>
      </c>
      <c r="E10" s="44" t="s">
        <v>13</v>
      </c>
      <c r="F10" s="44" t="s">
        <v>14</v>
      </c>
      <c r="G10" s="44" t="s">
        <v>15</v>
      </c>
      <c r="H10" s="52"/>
      <c r="I10" s="44" t="s">
        <v>16</v>
      </c>
      <c r="J10" s="57"/>
      <c r="K10" s="46" t="str">
        <f>IF(OR(D10="",J10=""),"",D10*J10)</f>
        <v/>
      </c>
    </row>
    <row r="11" spans="1:11" ht="29.25" customHeight="1">
      <c r="A11" s="23" t="s">
        <v>17</v>
      </c>
      <c r="B11" s="24"/>
      <c r="C11" s="24"/>
      <c r="D11" s="24"/>
      <c r="E11" s="24"/>
      <c r="F11" s="24"/>
      <c r="G11" s="24"/>
      <c r="H11" s="24"/>
      <c r="I11" s="24"/>
      <c r="J11" s="24"/>
      <c r="K11" s="41">
        <f>SUM(K10)</f>
        <v>0</v>
      </c>
    </row>
    <row r="12" spans="1:11" ht="30.75" customHeight="1">
      <c r="A12" s="16" t="s">
        <v>18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s="47" customFormat="1" ht="56" customHeight="1">
      <c r="A13" s="43" t="s">
        <v>19</v>
      </c>
      <c r="B13" s="44" t="s">
        <v>20</v>
      </c>
      <c r="C13" s="44" t="s">
        <v>21</v>
      </c>
      <c r="D13" s="45">
        <v>1</v>
      </c>
      <c r="E13" s="44" t="s">
        <v>22</v>
      </c>
      <c r="F13" s="44" t="s">
        <v>23</v>
      </c>
      <c r="G13" s="44" t="s">
        <v>24</v>
      </c>
      <c r="H13" s="52"/>
      <c r="I13" s="44" t="s">
        <v>25</v>
      </c>
      <c r="J13" s="57"/>
      <c r="K13" s="46" t="str">
        <f>IF(OR(D13="",J13=""),"",D13*J13)</f>
        <v/>
      </c>
    </row>
    <row r="14" spans="1:11" s="47" customFormat="1" ht="56" customHeight="1">
      <c r="A14" s="43" t="s">
        <v>26</v>
      </c>
      <c r="B14" s="44" t="s">
        <v>27</v>
      </c>
      <c r="C14" s="44" t="s">
        <v>28</v>
      </c>
      <c r="D14" s="45">
        <v>2</v>
      </c>
      <c r="E14" s="44" t="s">
        <v>22</v>
      </c>
      <c r="F14" s="44" t="s">
        <v>23</v>
      </c>
      <c r="G14" s="44" t="s">
        <v>24</v>
      </c>
      <c r="H14" s="52"/>
      <c r="I14" s="44" t="s">
        <v>25</v>
      </c>
      <c r="J14" s="57"/>
      <c r="K14" s="46" t="str">
        <f>IF(OR(D14="",J14=""),"",D14*J14)</f>
        <v/>
      </c>
    </row>
    <row r="15" spans="1:11" s="47" customFormat="1" ht="56" customHeight="1">
      <c r="A15" s="43" t="s">
        <v>29</v>
      </c>
      <c r="B15" s="44" t="s">
        <v>30</v>
      </c>
      <c r="C15" s="44" t="s">
        <v>31</v>
      </c>
      <c r="D15" s="45">
        <v>1</v>
      </c>
      <c r="E15" s="44" t="s">
        <v>22</v>
      </c>
      <c r="F15" s="44" t="s">
        <v>23</v>
      </c>
      <c r="G15" s="44" t="s">
        <v>24</v>
      </c>
      <c r="H15" s="52"/>
      <c r="I15" s="44" t="s">
        <v>25</v>
      </c>
      <c r="J15" s="57"/>
      <c r="K15" s="46" t="str">
        <f>IF(OR(D15="",J15=""),"",D15*J15)</f>
        <v/>
      </c>
    </row>
    <row r="16" spans="1:11" s="47" customFormat="1" ht="56" customHeight="1">
      <c r="A16" s="43" t="s">
        <v>32</v>
      </c>
      <c r="B16" s="44" t="s">
        <v>33</v>
      </c>
      <c r="C16" s="44" t="s">
        <v>34</v>
      </c>
      <c r="D16" s="45">
        <v>1</v>
      </c>
      <c r="E16" s="44" t="s">
        <v>22</v>
      </c>
      <c r="F16" s="44" t="s">
        <v>23</v>
      </c>
      <c r="G16" s="44" t="s">
        <v>24</v>
      </c>
      <c r="H16" s="52"/>
      <c r="I16" s="44" t="s">
        <v>25</v>
      </c>
      <c r="J16" s="57"/>
      <c r="K16" s="46" t="str">
        <f>IF(OR(D16="",J16=""),"",D16*J16)</f>
        <v/>
      </c>
    </row>
    <row r="17" spans="1:11" s="47" customFormat="1" ht="56" customHeight="1">
      <c r="A17" s="43" t="s">
        <v>35</v>
      </c>
      <c r="B17" s="44" t="s">
        <v>36</v>
      </c>
      <c r="C17" s="44" t="s">
        <v>37</v>
      </c>
      <c r="D17" s="45">
        <v>2</v>
      </c>
      <c r="E17" s="44" t="s">
        <v>38</v>
      </c>
      <c r="F17" s="44" t="s">
        <v>23</v>
      </c>
      <c r="G17" s="44" t="s">
        <v>24</v>
      </c>
      <c r="H17" s="52"/>
      <c r="I17" s="44" t="s">
        <v>39</v>
      </c>
      <c r="J17" s="57"/>
      <c r="K17" s="46" t="str">
        <f>IF(OR(D17="",J17=""),"",D17*J17)</f>
        <v/>
      </c>
    </row>
    <row r="18" spans="1:11" ht="29.25" customHeight="1">
      <c r="A18" s="23" t="s">
        <v>40</v>
      </c>
      <c r="B18" s="24"/>
      <c r="C18" s="24"/>
      <c r="D18" s="24"/>
      <c r="E18" s="24"/>
      <c r="F18" s="24"/>
      <c r="G18" s="24"/>
      <c r="H18" s="24"/>
      <c r="I18" s="24"/>
      <c r="J18" s="24"/>
      <c r="K18" s="25">
        <f>SUM(K13,K14,K15,K16,K17)</f>
        <v>0</v>
      </c>
    </row>
    <row r="19" spans="1:11" ht="30.75" customHeight="1">
      <c r="A19" s="16" t="s">
        <v>41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11" s="47" customFormat="1" ht="69.25" customHeight="1">
      <c r="A20" s="43" t="s">
        <v>160</v>
      </c>
      <c r="B20" s="44" t="s">
        <v>42</v>
      </c>
      <c r="C20" s="44" t="s">
        <v>43</v>
      </c>
      <c r="D20" s="45">
        <v>2</v>
      </c>
      <c r="E20" s="44" t="s">
        <v>22</v>
      </c>
      <c r="F20" s="44" t="s">
        <v>23</v>
      </c>
      <c r="G20" s="44" t="s">
        <v>24</v>
      </c>
      <c r="H20" s="52"/>
      <c r="I20" s="44" t="s">
        <v>25</v>
      </c>
      <c r="J20" s="57"/>
      <c r="K20" s="46" t="str">
        <f>IF(OR(D20="",J20=""),"",D20*J20)</f>
        <v/>
      </c>
    </row>
    <row r="21" spans="1:11" ht="29.25" customHeight="1">
      <c r="A21" s="23" t="s">
        <v>44</v>
      </c>
      <c r="B21" s="24"/>
      <c r="C21" s="24"/>
      <c r="D21" s="24"/>
      <c r="E21" s="24"/>
      <c r="F21" s="24"/>
      <c r="G21" s="24"/>
      <c r="H21" s="24"/>
      <c r="I21" s="24"/>
      <c r="J21" s="24"/>
      <c r="K21" s="25">
        <f>SUM(K20)</f>
        <v>0</v>
      </c>
    </row>
    <row r="22" spans="1:11" ht="30.75" customHeight="1">
      <c r="A22" s="16" t="s">
        <v>161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spans="1:11" s="47" customFormat="1" ht="32">
      <c r="A23" s="43" t="s">
        <v>162</v>
      </c>
      <c r="B23" s="44" t="s">
        <v>163</v>
      </c>
      <c r="C23" s="44" t="s">
        <v>172</v>
      </c>
      <c r="D23" s="45">
        <v>30</v>
      </c>
      <c r="E23" s="44" t="s">
        <v>22</v>
      </c>
      <c r="F23" s="44" t="s">
        <v>45</v>
      </c>
      <c r="G23" s="44" t="s">
        <v>24</v>
      </c>
      <c r="H23" s="52"/>
      <c r="I23" s="44" t="s">
        <v>25</v>
      </c>
      <c r="J23" s="57"/>
      <c r="K23" s="46" t="str">
        <f>IF(OR(D23="",J23=""),"",D23*J23)</f>
        <v/>
      </c>
    </row>
    <row r="24" spans="1:11" s="47" customFormat="1" ht="30" customHeight="1">
      <c r="A24" s="48" t="s">
        <v>164</v>
      </c>
      <c r="B24" s="49" t="s">
        <v>165</v>
      </c>
      <c r="C24" s="49" t="s">
        <v>166</v>
      </c>
      <c r="D24" s="50">
        <v>18</v>
      </c>
      <c r="E24" s="49" t="s">
        <v>22</v>
      </c>
      <c r="F24" s="44" t="s">
        <v>45</v>
      </c>
      <c r="G24" s="44" t="s">
        <v>24</v>
      </c>
      <c r="H24" s="53"/>
      <c r="I24" s="44" t="s">
        <v>25</v>
      </c>
      <c r="J24" s="56"/>
      <c r="K24" s="46" t="str">
        <f t="shared" ref="K24:K34" si="0">IF(OR(D24="",J24=""),"",D24*J24)</f>
        <v/>
      </c>
    </row>
    <row r="25" spans="1:11" s="47" customFormat="1" ht="90.75" customHeight="1">
      <c r="A25" s="48" t="s">
        <v>167</v>
      </c>
      <c r="B25" s="49" t="s">
        <v>168</v>
      </c>
      <c r="C25" s="49" t="s">
        <v>169</v>
      </c>
      <c r="D25" s="50">
        <v>3</v>
      </c>
      <c r="E25" s="49" t="s">
        <v>22</v>
      </c>
      <c r="F25" s="44" t="s">
        <v>45</v>
      </c>
      <c r="G25" s="44" t="s">
        <v>24</v>
      </c>
      <c r="H25" s="53"/>
      <c r="I25" s="44" t="s">
        <v>25</v>
      </c>
      <c r="J25" s="56"/>
      <c r="K25" s="46" t="str">
        <f t="shared" si="0"/>
        <v/>
      </c>
    </row>
    <row r="26" spans="1:11" s="47" customFormat="1" ht="90.75" customHeight="1">
      <c r="A26" s="48" t="s">
        <v>170</v>
      </c>
      <c r="B26" s="49" t="s">
        <v>171</v>
      </c>
      <c r="C26" s="49" t="s">
        <v>173</v>
      </c>
      <c r="D26" s="50">
        <v>24</v>
      </c>
      <c r="E26" s="49" t="s">
        <v>22</v>
      </c>
      <c r="F26" s="44" t="s">
        <v>45</v>
      </c>
      <c r="G26" s="44" t="s">
        <v>24</v>
      </c>
      <c r="H26" s="53"/>
      <c r="I26" s="44" t="s">
        <v>25</v>
      </c>
      <c r="J26" s="56"/>
      <c r="K26" s="46" t="str">
        <f t="shared" si="0"/>
        <v/>
      </c>
    </row>
    <row r="27" spans="1:11" s="47" customFormat="1" ht="85.25" customHeight="1">
      <c r="A27" s="43" t="s">
        <v>189</v>
      </c>
      <c r="B27" s="44" t="s">
        <v>185</v>
      </c>
      <c r="C27" s="44" t="s">
        <v>186</v>
      </c>
      <c r="D27" s="45">
        <v>1</v>
      </c>
      <c r="E27" s="44" t="s">
        <v>22</v>
      </c>
      <c r="F27" s="44" t="s">
        <v>45</v>
      </c>
      <c r="G27" s="44" t="s">
        <v>47</v>
      </c>
      <c r="H27" s="52"/>
      <c r="I27" s="44" t="s">
        <v>25</v>
      </c>
      <c r="J27" s="57"/>
      <c r="K27" s="46" t="str">
        <f t="shared" si="0"/>
        <v/>
      </c>
    </row>
    <row r="28" spans="1:11" s="47" customFormat="1" ht="85.25" customHeight="1">
      <c r="A28" s="48" t="s">
        <v>187</v>
      </c>
      <c r="B28" s="49" t="s">
        <v>177</v>
      </c>
      <c r="C28" s="49" t="s">
        <v>177</v>
      </c>
      <c r="D28" s="50">
        <v>1</v>
      </c>
      <c r="E28" s="49" t="s">
        <v>22</v>
      </c>
      <c r="F28" s="44" t="s">
        <v>45</v>
      </c>
      <c r="G28" s="44" t="s">
        <v>47</v>
      </c>
      <c r="H28" s="53"/>
      <c r="I28" s="44" t="s">
        <v>25</v>
      </c>
      <c r="J28" s="56"/>
      <c r="K28" s="46" t="str">
        <f t="shared" si="0"/>
        <v/>
      </c>
    </row>
    <row r="29" spans="1:11" s="47" customFormat="1" ht="85.25" customHeight="1">
      <c r="A29" s="48" t="s">
        <v>188</v>
      </c>
      <c r="B29" s="49" t="s">
        <v>173</v>
      </c>
      <c r="C29" s="49" t="s">
        <v>173</v>
      </c>
      <c r="D29" s="50">
        <v>3</v>
      </c>
      <c r="E29" s="49" t="s">
        <v>22</v>
      </c>
      <c r="F29" s="44" t="s">
        <v>45</v>
      </c>
      <c r="G29" s="44" t="s">
        <v>47</v>
      </c>
      <c r="H29" s="53"/>
      <c r="I29" s="44" t="s">
        <v>25</v>
      </c>
      <c r="J29" s="56"/>
      <c r="K29" s="46" t="str">
        <f t="shared" si="0"/>
        <v/>
      </c>
    </row>
    <row r="30" spans="1:11" s="47" customFormat="1" ht="96" customHeight="1">
      <c r="A30" s="43" t="s">
        <v>190</v>
      </c>
      <c r="B30" s="44" t="s">
        <v>196</v>
      </c>
      <c r="C30" s="44" t="s">
        <v>191</v>
      </c>
      <c r="D30" s="45">
        <v>1</v>
      </c>
      <c r="E30" s="44" t="s">
        <v>22</v>
      </c>
      <c r="F30" s="44" t="s">
        <v>23</v>
      </c>
      <c r="G30" s="44" t="s">
        <v>24</v>
      </c>
      <c r="H30" s="52"/>
      <c r="I30" s="44" t="s">
        <v>25</v>
      </c>
      <c r="J30" s="57"/>
      <c r="K30" s="46" t="str">
        <f t="shared" si="0"/>
        <v/>
      </c>
    </row>
    <row r="31" spans="1:11" s="47" customFormat="1" ht="96" customHeight="1">
      <c r="A31" s="48" t="s">
        <v>192</v>
      </c>
      <c r="B31" s="49" t="s">
        <v>195</v>
      </c>
      <c r="C31" s="49" t="s">
        <v>22</v>
      </c>
      <c r="D31" s="50">
        <v>1</v>
      </c>
      <c r="E31" s="49" t="s">
        <v>22</v>
      </c>
      <c r="F31" s="44" t="s">
        <v>23</v>
      </c>
      <c r="G31" s="44" t="s">
        <v>24</v>
      </c>
      <c r="H31" s="53"/>
      <c r="I31" s="44" t="s">
        <v>25</v>
      </c>
      <c r="J31" s="56"/>
      <c r="K31" s="46" t="str">
        <f t="shared" si="0"/>
        <v/>
      </c>
    </row>
    <row r="32" spans="1:11" s="47" customFormat="1" ht="96" customHeight="1">
      <c r="A32" s="48" t="s">
        <v>193</v>
      </c>
      <c r="B32" s="49" t="s">
        <v>194</v>
      </c>
      <c r="C32" s="49" t="s">
        <v>173</v>
      </c>
      <c r="D32" s="50">
        <v>3</v>
      </c>
      <c r="E32" s="49" t="s">
        <v>22</v>
      </c>
      <c r="F32" s="44" t="s">
        <v>23</v>
      </c>
      <c r="G32" s="44" t="s">
        <v>24</v>
      </c>
      <c r="H32" s="53"/>
      <c r="I32" s="44" t="s">
        <v>25</v>
      </c>
      <c r="J32" s="56"/>
      <c r="K32" s="46" t="str">
        <f t="shared" si="0"/>
        <v/>
      </c>
    </row>
    <row r="33" spans="1:11" s="47" customFormat="1" ht="82.75" customHeight="1">
      <c r="A33" s="43" t="s">
        <v>197</v>
      </c>
      <c r="B33" s="44" t="s">
        <v>200</v>
      </c>
      <c r="C33" s="44" t="s">
        <v>172</v>
      </c>
      <c r="D33" s="45">
        <v>2</v>
      </c>
      <c r="E33" s="44" t="s">
        <v>22</v>
      </c>
      <c r="F33" s="44" t="s">
        <v>23</v>
      </c>
      <c r="G33" s="44" t="s">
        <v>48</v>
      </c>
      <c r="H33" s="52"/>
      <c r="I33" s="44" t="s">
        <v>25</v>
      </c>
      <c r="J33" s="57"/>
      <c r="K33" s="46" t="str">
        <f t="shared" si="0"/>
        <v/>
      </c>
    </row>
    <row r="34" spans="1:11" s="47" customFormat="1" ht="74.75" customHeight="1">
      <c r="A34" s="43" t="s">
        <v>198</v>
      </c>
      <c r="B34" s="44" t="s">
        <v>201</v>
      </c>
      <c r="C34" s="44" t="s">
        <v>199</v>
      </c>
      <c r="D34" s="45">
        <v>1</v>
      </c>
      <c r="E34" s="44" t="s">
        <v>22</v>
      </c>
      <c r="F34" s="44" t="s">
        <v>23</v>
      </c>
      <c r="G34" s="44" t="s">
        <v>48</v>
      </c>
      <c r="H34" s="52"/>
      <c r="I34" s="44" t="s">
        <v>25</v>
      </c>
      <c r="J34" s="57"/>
      <c r="K34" s="46" t="str">
        <f t="shared" si="0"/>
        <v/>
      </c>
    </row>
    <row r="35" spans="1:11" s="47" customFormat="1" ht="74.75" customHeight="1">
      <c r="A35" s="48" t="s">
        <v>203</v>
      </c>
      <c r="B35" s="49" t="s">
        <v>204</v>
      </c>
      <c r="C35" s="49" t="s">
        <v>223</v>
      </c>
      <c r="D35" s="50">
        <v>1</v>
      </c>
      <c r="E35" s="49" t="s">
        <v>13</v>
      </c>
      <c r="F35" s="44" t="s">
        <v>23</v>
      </c>
      <c r="G35" s="49" t="s">
        <v>224</v>
      </c>
      <c r="H35" s="53"/>
      <c r="I35" s="49" t="s">
        <v>16</v>
      </c>
      <c r="J35" s="56"/>
      <c r="K35" s="46" t="str">
        <f>IF(OR(D35="",J35=""),"",D35*J35)</f>
        <v/>
      </c>
    </row>
    <row r="36" spans="1:11" s="47" customFormat="1" ht="72" customHeight="1">
      <c r="A36" s="43" t="s">
        <v>51</v>
      </c>
      <c r="B36" s="44" t="s">
        <v>52</v>
      </c>
      <c r="C36" s="44" t="s">
        <v>205</v>
      </c>
      <c r="D36" s="45">
        <v>104</v>
      </c>
      <c r="E36" s="44" t="s">
        <v>53</v>
      </c>
      <c r="F36" s="44" t="s">
        <v>54</v>
      </c>
      <c r="G36" s="44" t="s">
        <v>24</v>
      </c>
      <c r="H36" s="52"/>
      <c r="I36" s="44" t="s">
        <v>55</v>
      </c>
      <c r="J36" s="57"/>
      <c r="K36" s="46" t="str">
        <f>IF(OR(D36="",J36=""),"",D36*J36)</f>
        <v/>
      </c>
    </row>
    <row r="37" spans="1:11" s="47" customFormat="1" ht="56" customHeight="1">
      <c r="A37" s="43" t="s">
        <v>58</v>
      </c>
      <c r="B37" s="44" t="s">
        <v>59</v>
      </c>
      <c r="C37" s="44" t="s">
        <v>210</v>
      </c>
      <c r="D37" s="45">
        <v>60</v>
      </c>
      <c r="E37" s="44" t="s">
        <v>53</v>
      </c>
      <c r="F37" s="44" t="s">
        <v>54</v>
      </c>
      <c r="G37" s="44" t="s">
        <v>60</v>
      </c>
      <c r="H37" s="52"/>
      <c r="I37" s="44" t="s">
        <v>55</v>
      </c>
      <c r="J37" s="57"/>
      <c r="K37" s="46" t="str">
        <f>IF(OR(D37="",J37=""),"",D37*J37)</f>
        <v/>
      </c>
    </row>
    <row r="38" spans="1:11" s="47" customFormat="1" ht="56" customHeight="1">
      <c r="A38" s="43" t="s">
        <v>61</v>
      </c>
      <c r="B38" s="44" t="s">
        <v>62</v>
      </c>
      <c r="C38" s="44" t="s">
        <v>209</v>
      </c>
      <c r="D38" s="45">
        <v>10</v>
      </c>
      <c r="E38" s="44" t="s">
        <v>56</v>
      </c>
      <c r="F38" s="44" t="s">
        <v>63</v>
      </c>
      <c r="G38" s="44" t="s">
        <v>64</v>
      </c>
      <c r="H38" s="52"/>
      <c r="I38" s="44" t="s">
        <v>57</v>
      </c>
      <c r="J38" s="57"/>
      <c r="K38" s="46" t="str">
        <f t="shared" ref="K38:K43" si="1">IF(OR(D38="",J38=""),"",D38*J38)</f>
        <v/>
      </c>
    </row>
    <row r="39" spans="1:11" s="47" customFormat="1" ht="56" customHeight="1">
      <c r="A39" s="43" t="s">
        <v>65</v>
      </c>
      <c r="B39" s="44" t="s">
        <v>66</v>
      </c>
      <c r="C39" s="44" t="s">
        <v>67</v>
      </c>
      <c r="D39" s="45">
        <v>18</v>
      </c>
      <c r="E39" s="44" t="s">
        <v>53</v>
      </c>
      <c r="F39" s="44" t="s">
        <v>68</v>
      </c>
      <c r="G39" s="44" t="s">
        <v>69</v>
      </c>
      <c r="H39" s="52"/>
      <c r="I39" s="44" t="s">
        <v>55</v>
      </c>
      <c r="J39" s="57"/>
      <c r="K39" s="46" t="str">
        <f t="shared" si="1"/>
        <v/>
      </c>
    </row>
    <row r="40" spans="1:11" s="47" customFormat="1" ht="56" customHeight="1">
      <c r="A40" s="43" t="s">
        <v>70</v>
      </c>
      <c r="B40" s="44" t="s">
        <v>71</v>
      </c>
      <c r="C40" s="44" t="s">
        <v>211</v>
      </c>
      <c r="D40" s="45">
        <v>9.5</v>
      </c>
      <c r="E40" s="44" t="s">
        <v>53</v>
      </c>
      <c r="F40" s="44" t="s">
        <v>72</v>
      </c>
      <c r="G40" s="44" t="s">
        <v>69</v>
      </c>
      <c r="H40" s="52"/>
      <c r="I40" s="44" t="s">
        <v>55</v>
      </c>
      <c r="J40" s="57"/>
      <c r="K40" s="46" t="str">
        <f t="shared" si="1"/>
        <v/>
      </c>
    </row>
    <row r="41" spans="1:11" s="47" customFormat="1" ht="77.25" customHeight="1">
      <c r="A41" s="43" t="s">
        <v>73</v>
      </c>
      <c r="B41" s="44" t="s">
        <v>74</v>
      </c>
      <c r="C41" s="44" t="s">
        <v>212</v>
      </c>
      <c r="D41" s="45">
        <v>1000</v>
      </c>
      <c r="E41" s="44" t="s">
        <v>75</v>
      </c>
      <c r="F41" s="42" t="s">
        <v>213</v>
      </c>
      <c r="G41" s="44" t="s">
        <v>77</v>
      </c>
      <c r="H41" s="52"/>
      <c r="I41" s="44" t="s">
        <v>78</v>
      </c>
      <c r="J41" s="57"/>
      <c r="K41" s="46" t="str">
        <f t="shared" si="1"/>
        <v/>
      </c>
    </row>
    <row r="42" spans="1:11" s="47" customFormat="1" ht="77.25" customHeight="1">
      <c r="A42" s="43" t="s">
        <v>79</v>
      </c>
      <c r="B42" s="44" t="s">
        <v>80</v>
      </c>
      <c r="C42" s="44" t="s">
        <v>202</v>
      </c>
      <c r="D42" s="45">
        <v>100</v>
      </c>
      <c r="E42" s="44" t="s">
        <v>81</v>
      </c>
      <c r="F42" s="42" t="s">
        <v>213</v>
      </c>
      <c r="G42" s="44" t="s">
        <v>77</v>
      </c>
      <c r="H42" s="52"/>
      <c r="I42" s="44" t="s">
        <v>82</v>
      </c>
      <c r="J42" s="57"/>
      <c r="K42" s="46" t="str">
        <f t="shared" si="1"/>
        <v/>
      </c>
    </row>
    <row r="43" spans="1:11" s="47" customFormat="1" ht="69.25" customHeight="1">
      <c r="A43" s="43" t="s">
        <v>214</v>
      </c>
      <c r="B43" s="44" t="s">
        <v>83</v>
      </c>
      <c r="C43" s="44" t="s">
        <v>84</v>
      </c>
      <c r="D43" s="45">
        <v>1</v>
      </c>
      <c r="E43" s="44" t="s">
        <v>13</v>
      </c>
      <c r="F43" s="42" t="s">
        <v>213</v>
      </c>
      <c r="G43" s="44" t="s">
        <v>15</v>
      </c>
      <c r="H43" s="52"/>
      <c r="I43" s="44" t="s">
        <v>16</v>
      </c>
      <c r="J43" s="57"/>
      <c r="K43" s="46" t="str">
        <f t="shared" si="1"/>
        <v/>
      </c>
    </row>
    <row r="44" spans="1:11" ht="29.25" customHeight="1">
      <c r="A44" s="23" t="s">
        <v>85</v>
      </c>
      <c r="B44" s="24"/>
      <c r="C44" s="24"/>
      <c r="D44" s="24"/>
      <c r="E44" s="24"/>
      <c r="F44" s="24"/>
      <c r="G44" s="24"/>
      <c r="H44" s="24"/>
      <c r="I44" s="24"/>
      <c r="J44" s="24"/>
      <c r="K44" s="51">
        <f>SUM(K23:K43)</f>
        <v>0</v>
      </c>
    </row>
    <row r="45" spans="1:11" ht="30.75" customHeight="1">
      <c r="A45" s="26" t="s">
        <v>215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s="47" customFormat="1" ht="90.75" customHeight="1">
      <c r="A46" s="48" t="s">
        <v>174</v>
      </c>
      <c r="B46" s="49" t="s">
        <v>183</v>
      </c>
      <c r="C46" s="49" t="s">
        <v>180</v>
      </c>
      <c r="D46" s="50">
        <v>90</v>
      </c>
      <c r="E46" s="49" t="s">
        <v>22</v>
      </c>
      <c r="F46" s="44" t="s">
        <v>45</v>
      </c>
      <c r="G46" s="44" t="s">
        <v>24</v>
      </c>
      <c r="H46" s="53"/>
      <c r="I46" s="44" t="s">
        <v>25</v>
      </c>
      <c r="J46" s="56"/>
      <c r="K46" s="46" t="str">
        <f>IF(OR(D46="",J46=""),"",D46*J46)</f>
        <v/>
      </c>
    </row>
    <row r="47" spans="1:11" s="47" customFormat="1" ht="90.75" customHeight="1">
      <c r="A47" s="48" t="s">
        <v>175</v>
      </c>
      <c r="B47" s="49" t="s">
        <v>182</v>
      </c>
      <c r="C47" s="49" t="s">
        <v>179</v>
      </c>
      <c r="D47" s="50">
        <v>50</v>
      </c>
      <c r="E47" s="49" t="s">
        <v>22</v>
      </c>
      <c r="F47" s="44" t="s">
        <v>45</v>
      </c>
      <c r="G47" s="44" t="s">
        <v>24</v>
      </c>
      <c r="H47" s="53"/>
      <c r="I47" s="44" t="s">
        <v>25</v>
      </c>
      <c r="J47" s="56"/>
      <c r="K47" s="46" t="str">
        <f>IF(OR(D47="",J47=""),"",D47*J47)</f>
        <v/>
      </c>
    </row>
    <row r="48" spans="1:11" s="47" customFormat="1" ht="90.75" customHeight="1">
      <c r="A48" s="48" t="s">
        <v>176</v>
      </c>
      <c r="B48" s="49" t="s">
        <v>181</v>
      </c>
      <c r="C48" s="49" t="s">
        <v>177</v>
      </c>
      <c r="D48" s="50">
        <v>3</v>
      </c>
      <c r="E48" s="49" t="s">
        <v>22</v>
      </c>
      <c r="F48" s="44" t="s">
        <v>45</v>
      </c>
      <c r="G48" s="44" t="s">
        <v>24</v>
      </c>
      <c r="H48" s="53"/>
      <c r="I48" s="44" t="s">
        <v>25</v>
      </c>
      <c r="J48" s="56"/>
      <c r="K48" s="46" t="str">
        <f>IF(OR(D48="",J48=""),"",D48*J48)</f>
        <v/>
      </c>
    </row>
    <row r="49" spans="1:11" s="47" customFormat="1" ht="90.75" customHeight="1">
      <c r="A49" s="48" t="s">
        <v>178</v>
      </c>
      <c r="B49" s="49" t="s">
        <v>184</v>
      </c>
      <c r="C49" s="49" t="s">
        <v>173</v>
      </c>
      <c r="D49" s="50">
        <v>64</v>
      </c>
      <c r="E49" s="49" t="s">
        <v>22</v>
      </c>
      <c r="F49" s="44" t="s">
        <v>45</v>
      </c>
      <c r="G49" s="44" t="s">
        <v>24</v>
      </c>
      <c r="H49" s="53"/>
      <c r="I49" s="44" t="s">
        <v>25</v>
      </c>
      <c r="J49" s="56"/>
      <c r="K49" s="46" t="str">
        <f>IF(OR(D49="",J49=""),"",D49*J49)</f>
        <v/>
      </c>
    </row>
    <row r="50" spans="1:11" s="47" customFormat="1" ht="72" customHeight="1">
      <c r="A50" s="43" t="s">
        <v>49</v>
      </c>
      <c r="B50" s="44" t="s">
        <v>87</v>
      </c>
      <c r="C50" s="44" t="s">
        <v>88</v>
      </c>
      <c r="D50" s="45">
        <v>1</v>
      </c>
      <c r="E50" s="44" t="s">
        <v>13</v>
      </c>
      <c r="F50" s="44" t="s">
        <v>50</v>
      </c>
      <c r="G50" s="44" t="s">
        <v>86</v>
      </c>
      <c r="H50" s="52"/>
      <c r="I50" s="44" t="s">
        <v>16</v>
      </c>
      <c r="J50" s="57"/>
      <c r="K50" s="46" t="str">
        <f>IF(OR(D50="",J50=""),"",D50*J50)</f>
        <v/>
      </c>
    </row>
    <row r="51" spans="1:11" s="47" customFormat="1" ht="72" customHeight="1">
      <c r="A51" s="48" t="s">
        <v>207</v>
      </c>
      <c r="B51" s="44" t="s">
        <v>206</v>
      </c>
      <c r="C51" s="44" t="s">
        <v>208</v>
      </c>
      <c r="D51" s="50">
        <v>24</v>
      </c>
      <c r="E51" s="44" t="s">
        <v>53</v>
      </c>
      <c r="F51" s="49" t="s">
        <v>89</v>
      </c>
      <c r="G51" s="44" t="s">
        <v>24</v>
      </c>
      <c r="H51" s="53"/>
      <c r="I51" s="44" t="s">
        <v>55</v>
      </c>
      <c r="J51" s="56"/>
      <c r="K51" s="46" t="str">
        <f>IF(OR(D51="",J51=""),"",D51*J51)</f>
        <v/>
      </c>
    </row>
    <row r="52" spans="1:11" s="47" customFormat="1" ht="64" customHeight="1">
      <c r="A52" s="43" t="s">
        <v>90</v>
      </c>
      <c r="B52" s="44" t="s">
        <v>91</v>
      </c>
      <c r="C52" s="44" t="s">
        <v>92</v>
      </c>
      <c r="D52" s="45">
        <v>1</v>
      </c>
      <c r="E52" s="44" t="s">
        <v>13</v>
      </c>
      <c r="F52" s="44" t="s">
        <v>76</v>
      </c>
      <c r="G52" s="44" t="s">
        <v>15</v>
      </c>
      <c r="H52" s="52"/>
      <c r="I52" s="44" t="s">
        <v>16</v>
      </c>
      <c r="J52" s="57"/>
      <c r="K52" s="46" t="str">
        <f t="shared" ref="K52" si="2">IF(OR(D52="",J52=""),"",D52*J52)</f>
        <v/>
      </c>
    </row>
    <row r="53" spans="1:11" ht="29.25" customHeight="1">
      <c r="A53" s="23" t="s">
        <v>216</v>
      </c>
      <c r="B53" s="24"/>
      <c r="C53" s="24"/>
      <c r="D53" s="24"/>
      <c r="E53" s="24"/>
      <c r="F53" s="24"/>
      <c r="G53" s="24"/>
      <c r="H53" s="24"/>
      <c r="I53" s="24"/>
      <c r="J53" s="24"/>
      <c r="K53" s="51">
        <f>SUM(K46:K52)</f>
        <v>0</v>
      </c>
    </row>
    <row r="54" spans="1:11" ht="30.75" customHeight="1">
      <c r="A54" s="26" t="s">
        <v>93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</row>
    <row r="55" spans="1:11" ht="56" customHeight="1">
      <c r="A55" s="18" t="s">
        <v>94</v>
      </c>
      <c r="B55" s="19" t="s">
        <v>95</v>
      </c>
      <c r="C55" s="19" t="s">
        <v>96</v>
      </c>
      <c r="D55" s="20">
        <v>400</v>
      </c>
      <c r="E55" s="21" t="s">
        <v>22</v>
      </c>
      <c r="F55" s="19" t="s">
        <v>97</v>
      </c>
      <c r="G55" s="19" t="s">
        <v>24</v>
      </c>
      <c r="H55" s="54"/>
      <c r="I55" s="19" t="s">
        <v>25</v>
      </c>
      <c r="J55" s="55"/>
      <c r="K55" s="22" t="str">
        <f t="shared" ref="K55:K68" si="3">IF(OR(D55="",J55=""),"",D55*J55)</f>
        <v/>
      </c>
    </row>
    <row r="56" spans="1:11" ht="56" customHeight="1">
      <c r="A56" s="18" t="s">
        <v>98</v>
      </c>
      <c r="B56" s="19" t="s">
        <v>99</v>
      </c>
      <c r="C56" s="19" t="s">
        <v>100</v>
      </c>
      <c r="D56" s="20">
        <v>16</v>
      </c>
      <c r="E56" s="21" t="s">
        <v>22</v>
      </c>
      <c r="F56" s="19" t="s">
        <v>97</v>
      </c>
      <c r="G56" s="19" t="s">
        <v>24</v>
      </c>
      <c r="H56" s="54"/>
      <c r="I56" s="19" t="s">
        <v>25</v>
      </c>
      <c r="J56" s="55"/>
      <c r="K56" s="22" t="str">
        <f t="shared" si="3"/>
        <v/>
      </c>
    </row>
    <row r="57" spans="1:11" ht="56" customHeight="1">
      <c r="A57" s="18" t="s">
        <v>101</v>
      </c>
      <c r="B57" s="19" t="s">
        <v>102</v>
      </c>
      <c r="C57" s="19" t="s">
        <v>100</v>
      </c>
      <c r="D57" s="20">
        <v>16</v>
      </c>
      <c r="E57" s="21" t="s">
        <v>22</v>
      </c>
      <c r="F57" s="19" t="s">
        <v>97</v>
      </c>
      <c r="G57" s="19" t="s">
        <v>24</v>
      </c>
      <c r="H57" s="54"/>
      <c r="I57" s="19" t="s">
        <v>25</v>
      </c>
      <c r="J57" s="55"/>
      <c r="K57" s="22" t="str">
        <f t="shared" si="3"/>
        <v/>
      </c>
    </row>
    <row r="58" spans="1:11" ht="56" customHeight="1">
      <c r="A58" s="18" t="s">
        <v>103</v>
      </c>
      <c r="B58" s="19" t="s">
        <v>104</v>
      </c>
      <c r="C58" s="19" t="s">
        <v>100</v>
      </c>
      <c r="D58" s="20">
        <v>10</v>
      </c>
      <c r="E58" s="21" t="s">
        <v>22</v>
      </c>
      <c r="F58" s="19" t="s">
        <v>97</v>
      </c>
      <c r="G58" s="19" t="s">
        <v>24</v>
      </c>
      <c r="H58" s="54"/>
      <c r="I58" s="19" t="s">
        <v>25</v>
      </c>
      <c r="J58" s="55"/>
      <c r="K58" s="22" t="str">
        <f t="shared" si="3"/>
        <v/>
      </c>
    </row>
    <row r="59" spans="1:11" ht="56" customHeight="1">
      <c r="A59" s="18" t="s">
        <v>105</v>
      </c>
      <c r="B59" s="19" t="s">
        <v>106</v>
      </c>
      <c r="C59" s="19" t="s">
        <v>100</v>
      </c>
      <c r="D59" s="20">
        <v>10</v>
      </c>
      <c r="E59" s="21" t="s">
        <v>22</v>
      </c>
      <c r="F59" s="19" t="s">
        <v>97</v>
      </c>
      <c r="G59" s="19" t="s">
        <v>24</v>
      </c>
      <c r="H59" s="54"/>
      <c r="I59" s="19" t="s">
        <v>25</v>
      </c>
      <c r="J59" s="55"/>
      <c r="K59" s="22" t="str">
        <f t="shared" si="3"/>
        <v/>
      </c>
    </row>
    <row r="60" spans="1:11" ht="56" customHeight="1">
      <c r="A60" s="18" t="s">
        <v>107</v>
      </c>
      <c r="B60" s="19" t="s">
        <v>108</v>
      </c>
      <c r="C60" s="19" t="s">
        <v>100</v>
      </c>
      <c r="D60" s="20">
        <v>2</v>
      </c>
      <c r="E60" s="21" t="s">
        <v>22</v>
      </c>
      <c r="F60" s="19" t="s">
        <v>97</v>
      </c>
      <c r="G60" s="19" t="s">
        <v>24</v>
      </c>
      <c r="H60" s="54"/>
      <c r="I60" s="19" t="s">
        <v>25</v>
      </c>
      <c r="J60" s="55"/>
      <c r="K60" s="22" t="str">
        <f t="shared" si="3"/>
        <v/>
      </c>
    </row>
    <row r="61" spans="1:11" ht="56" customHeight="1">
      <c r="A61" s="18" t="s">
        <v>109</v>
      </c>
      <c r="B61" s="19" t="s">
        <v>95</v>
      </c>
      <c r="C61" s="19" t="s">
        <v>100</v>
      </c>
      <c r="D61" s="20">
        <v>120</v>
      </c>
      <c r="E61" s="21" t="s">
        <v>22</v>
      </c>
      <c r="F61" s="19" t="s">
        <v>97</v>
      </c>
      <c r="G61" s="19" t="s">
        <v>47</v>
      </c>
      <c r="H61" s="54"/>
      <c r="I61" s="19" t="s">
        <v>25</v>
      </c>
      <c r="J61" s="55"/>
      <c r="K61" s="22" t="str">
        <f t="shared" si="3"/>
        <v/>
      </c>
    </row>
    <row r="62" spans="1:11" ht="56" customHeight="1">
      <c r="A62" s="18" t="s">
        <v>110</v>
      </c>
      <c r="B62" s="19" t="s">
        <v>99</v>
      </c>
      <c r="C62" s="19" t="s">
        <v>100</v>
      </c>
      <c r="D62" s="20">
        <v>3</v>
      </c>
      <c r="E62" s="21" t="s">
        <v>22</v>
      </c>
      <c r="F62" s="19" t="s">
        <v>97</v>
      </c>
      <c r="G62" s="19" t="s">
        <v>47</v>
      </c>
      <c r="H62" s="54"/>
      <c r="I62" s="19" t="s">
        <v>25</v>
      </c>
      <c r="J62" s="55"/>
      <c r="K62" s="22" t="str">
        <f t="shared" si="3"/>
        <v/>
      </c>
    </row>
    <row r="63" spans="1:11" ht="56" customHeight="1">
      <c r="A63" s="18" t="s">
        <v>111</v>
      </c>
      <c r="B63" s="19" t="s">
        <v>102</v>
      </c>
      <c r="C63" s="19" t="s">
        <v>100</v>
      </c>
      <c r="D63" s="20">
        <v>3</v>
      </c>
      <c r="E63" s="21" t="s">
        <v>22</v>
      </c>
      <c r="F63" s="19" t="s">
        <v>97</v>
      </c>
      <c r="G63" s="19" t="s">
        <v>47</v>
      </c>
      <c r="H63" s="54"/>
      <c r="I63" s="19" t="s">
        <v>25</v>
      </c>
      <c r="J63" s="55"/>
      <c r="K63" s="22" t="str">
        <f t="shared" si="3"/>
        <v/>
      </c>
    </row>
    <row r="64" spans="1:11" ht="56" customHeight="1">
      <c r="A64" s="18" t="s">
        <v>112</v>
      </c>
      <c r="B64" s="19" t="s">
        <v>113</v>
      </c>
      <c r="C64" s="19" t="s">
        <v>100</v>
      </c>
      <c r="D64" s="20">
        <v>20</v>
      </c>
      <c r="E64" s="21" t="s">
        <v>22</v>
      </c>
      <c r="F64" s="19" t="s">
        <v>97</v>
      </c>
      <c r="G64" s="19" t="s">
        <v>47</v>
      </c>
      <c r="H64" s="54"/>
      <c r="I64" s="19" t="s">
        <v>25</v>
      </c>
      <c r="J64" s="55"/>
      <c r="K64" s="22" t="str">
        <f t="shared" si="3"/>
        <v/>
      </c>
    </row>
    <row r="65" spans="1:11" ht="56" customHeight="1">
      <c r="A65" s="18" t="s">
        <v>114</v>
      </c>
      <c r="B65" s="19" t="s">
        <v>115</v>
      </c>
      <c r="C65" s="19" t="s">
        <v>100</v>
      </c>
      <c r="D65" s="20">
        <v>2</v>
      </c>
      <c r="E65" s="21" t="s">
        <v>22</v>
      </c>
      <c r="F65" s="19" t="s">
        <v>97</v>
      </c>
      <c r="G65" s="19" t="s">
        <v>47</v>
      </c>
      <c r="H65" s="54"/>
      <c r="I65" s="19" t="s">
        <v>25</v>
      </c>
      <c r="J65" s="55"/>
      <c r="K65" s="22" t="str">
        <f t="shared" si="3"/>
        <v/>
      </c>
    </row>
    <row r="66" spans="1:11" ht="56" customHeight="1">
      <c r="A66" s="18" t="s">
        <v>116</v>
      </c>
      <c r="B66" s="19" t="s">
        <v>108</v>
      </c>
      <c r="C66" s="19" t="s">
        <v>100</v>
      </c>
      <c r="D66" s="20">
        <v>2</v>
      </c>
      <c r="E66" s="21" t="s">
        <v>22</v>
      </c>
      <c r="F66" s="19" t="s">
        <v>97</v>
      </c>
      <c r="G66" s="19" t="s">
        <v>47</v>
      </c>
      <c r="H66" s="54"/>
      <c r="I66" s="19" t="s">
        <v>25</v>
      </c>
      <c r="J66" s="55"/>
      <c r="K66" s="22" t="str">
        <f t="shared" si="3"/>
        <v/>
      </c>
    </row>
    <row r="67" spans="1:11" ht="56" customHeight="1">
      <c r="A67" s="18" t="s">
        <v>117</v>
      </c>
      <c r="B67" s="19" t="s">
        <v>118</v>
      </c>
      <c r="C67" s="19" t="s">
        <v>100</v>
      </c>
      <c r="D67" s="20">
        <v>15</v>
      </c>
      <c r="E67" s="21" t="s">
        <v>22</v>
      </c>
      <c r="F67" s="19" t="s">
        <v>97</v>
      </c>
      <c r="G67" s="19" t="s">
        <v>47</v>
      </c>
      <c r="H67" s="54"/>
      <c r="I67" s="19" t="s">
        <v>25</v>
      </c>
      <c r="J67" s="55"/>
      <c r="K67" s="22" t="str">
        <f t="shared" si="3"/>
        <v/>
      </c>
    </row>
    <row r="68" spans="1:11" ht="56" customHeight="1">
      <c r="A68" s="18" t="s">
        <v>119</v>
      </c>
      <c r="B68" s="19" t="s">
        <v>120</v>
      </c>
      <c r="C68" s="19" t="s">
        <v>100</v>
      </c>
      <c r="D68" s="20">
        <v>10</v>
      </c>
      <c r="E68" s="21" t="s">
        <v>22</v>
      </c>
      <c r="F68" s="19" t="s">
        <v>97</v>
      </c>
      <c r="G68" s="19" t="s">
        <v>47</v>
      </c>
      <c r="H68" s="54"/>
      <c r="I68" s="19" t="s">
        <v>25</v>
      </c>
      <c r="J68" s="55"/>
      <c r="K68" s="22" t="str">
        <f t="shared" si="3"/>
        <v/>
      </c>
    </row>
    <row r="69" spans="1:11" ht="29.25" customHeight="1">
      <c r="A69" s="23" t="s">
        <v>121</v>
      </c>
      <c r="B69" s="24"/>
      <c r="C69" s="24"/>
      <c r="D69" s="24"/>
      <c r="E69" s="24"/>
      <c r="F69" s="24"/>
      <c r="G69" s="24"/>
      <c r="H69" s="24"/>
      <c r="I69" s="24"/>
      <c r="J69" s="24"/>
      <c r="K69" s="25">
        <f>SUM(K55,K56,K57,K58,K59,K60,K61,K62,K63,K64,K65,K66,K67,K68)</f>
        <v>0</v>
      </c>
    </row>
    <row r="70" spans="1:11" ht="30.75" customHeight="1">
      <c r="A70" s="16" t="s">
        <v>122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spans="1:11" ht="56" customHeight="1">
      <c r="A71" s="18" t="s">
        <v>123</v>
      </c>
      <c r="B71" s="19" t="s">
        <v>124</v>
      </c>
      <c r="C71" s="19" t="s">
        <v>100</v>
      </c>
      <c r="D71" s="20">
        <v>12</v>
      </c>
      <c r="E71" s="21" t="s">
        <v>22</v>
      </c>
      <c r="F71" s="19" t="s">
        <v>23</v>
      </c>
      <c r="G71" s="19" t="s">
        <v>24</v>
      </c>
      <c r="H71" s="54"/>
      <c r="I71" s="19" t="s">
        <v>25</v>
      </c>
      <c r="J71" s="55"/>
      <c r="K71" s="22" t="str">
        <f t="shared" ref="K71:K78" si="4">IF(OR(D71="",J71=""),"",D71*J71)</f>
        <v/>
      </c>
    </row>
    <row r="72" spans="1:11" ht="56" customHeight="1">
      <c r="A72" s="18" t="s">
        <v>125</v>
      </c>
      <c r="B72" s="19" t="s">
        <v>126</v>
      </c>
      <c r="C72" s="19" t="s">
        <v>100</v>
      </c>
      <c r="D72" s="20">
        <v>2</v>
      </c>
      <c r="E72" s="21" t="s">
        <v>22</v>
      </c>
      <c r="F72" s="19" t="s">
        <v>23</v>
      </c>
      <c r="G72" s="19" t="s">
        <v>24</v>
      </c>
      <c r="H72" s="54"/>
      <c r="I72" s="19" t="s">
        <v>25</v>
      </c>
      <c r="J72" s="55"/>
      <c r="K72" s="22" t="str">
        <f t="shared" si="4"/>
        <v/>
      </c>
    </row>
    <row r="73" spans="1:11" ht="56" customHeight="1">
      <c r="A73" s="18" t="s">
        <v>127</v>
      </c>
      <c r="B73" s="19" t="s">
        <v>128</v>
      </c>
      <c r="C73" s="19" t="s">
        <v>100</v>
      </c>
      <c r="D73" s="20">
        <v>2</v>
      </c>
      <c r="E73" s="21" t="s">
        <v>22</v>
      </c>
      <c r="F73" s="19" t="s">
        <v>23</v>
      </c>
      <c r="G73" s="19" t="s">
        <v>24</v>
      </c>
      <c r="H73" s="54"/>
      <c r="I73" s="19" t="s">
        <v>25</v>
      </c>
      <c r="J73" s="55"/>
      <c r="K73" s="22" t="str">
        <f t="shared" si="4"/>
        <v/>
      </c>
    </row>
    <row r="74" spans="1:11" ht="56" customHeight="1">
      <c r="A74" s="18" t="s">
        <v>129</v>
      </c>
      <c r="B74" s="19" t="s">
        <v>104</v>
      </c>
      <c r="C74" s="19" t="s">
        <v>100</v>
      </c>
      <c r="D74" s="20">
        <v>10</v>
      </c>
      <c r="E74" s="21" t="s">
        <v>22</v>
      </c>
      <c r="F74" s="19" t="s">
        <v>23</v>
      </c>
      <c r="G74" s="19" t="s">
        <v>24</v>
      </c>
      <c r="H74" s="54"/>
      <c r="I74" s="19" t="s">
        <v>25</v>
      </c>
      <c r="J74" s="55"/>
      <c r="K74" s="22" t="str">
        <f t="shared" si="4"/>
        <v/>
      </c>
    </row>
    <row r="75" spans="1:11" ht="56" customHeight="1">
      <c r="A75" s="18" t="s">
        <v>130</v>
      </c>
      <c r="B75" s="19" t="s">
        <v>106</v>
      </c>
      <c r="C75" s="19" t="s">
        <v>100</v>
      </c>
      <c r="D75" s="20">
        <v>10</v>
      </c>
      <c r="E75" s="21" t="s">
        <v>22</v>
      </c>
      <c r="F75" s="19" t="s">
        <v>23</v>
      </c>
      <c r="G75" s="19" t="s">
        <v>24</v>
      </c>
      <c r="H75" s="54"/>
      <c r="I75" s="19" t="s">
        <v>25</v>
      </c>
      <c r="J75" s="55"/>
      <c r="K75" s="22" t="str">
        <f t="shared" si="4"/>
        <v/>
      </c>
    </row>
    <row r="76" spans="1:11" ht="56" customHeight="1">
      <c r="A76" s="18" t="s">
        <v>131</v>
      </c>
      <c r="B76" s="19" t="s">
        <v>108</v>
      </c>
      <c r="C76" s="19" t="s">
        <v>100</v>
      </c>
      <c r="D76" s="20">
        <v>2</v>
      </c>
      <c r="E76" s="21" t="s">
        <v>22</v>
      </c>
      <c r="F76" s="19" t="s">
        <v>23</v>
      </c>
      <c r="G76" s="19" t="s">
        <v>24</v>
      </c>
      <c r="H76" s="54"/>
      <c r="I76" s="19" t="s">
        <v>25</v>
      </c>
      <c r="J76" s="55"/>
      <c r="K76" s="22" t="str">
        <f t="shared" si="4"/>
        <v/>
      </c>
    </row>
    <row r="77" spans="1:11" ht="56" customHeight="1">
      <c r="A77" s="18" t="s">
        <v>132</v>
      </c>
      <c r="B77" s="19" t="s">
        <v>128</v>
      </c>
      <c r="C77" s="19" t="s">
        <v>100</v>
      </c>
      <c r="D77" s="20">
        <v>2</v>
      </c>
      <c r="E77" s="21" t="s">
        <v>22</v>
      </c>
      <c r="F77" s="19" t="s">
        <v>97</v>
      </c>
      <c r="G77" s="19" t="s">
        <v>47</v>
      </c>
      <c r="H77" s="54"/>
      <c r="I77" s="19" t="s">
        <v>25</v>
      </c>
      <c r="J77" s="55"/>
      <c r="K77" s="22" t="str">
        <f t="shared" si="4"/>
        <v/>
      </c>
    </row>
    <row r="78" spans="1:11" ht="56" customHeight="1">
      <c r="A78" s="18" t="s">
        <v>133</v>
      </c>
      <c r="B78" s="19" t="s">
        <v>108</v>
      </c>
      <c r="C78" s="19" t="s">
        <v>100</v>
      </c>
      <c r="D78" s="20">
        <v>2</v>
      </c>
      <c r="E78" s="21" t="s">
        <v>22</v>
      </c>
      <c r="F78" s="19" t="s">
        <v>97</v>
      </c>
      <c r="G78" s="19" t="s">
        <v>47</v>
      </c>
      <c r="H78" s="54"/>
      <c r="I78" s="19" t="s">
        <v>25</v>
      </c>
      <c r="J78" s="55"/>
      <c r="K78" s="22" t="str">
        <f t="shared" si="4"/>
        <v/>
      </c>
    </row>
    <row r="79" spans="1:11" ht="29.25" customHeight="1">
      <c r="A79" s="23" t="s">
        <v>134</v>
      </c>
      <c r="B79" s="24"/>
      <c r="C79" s="24"/>
      <c r="D79" s="24"/>
      <c r="E79" s="24"/>
      <c r="F79" s="24"/>
      <c r="G79" s="24"/>
      <c r="H79" s="24"/>
      <c r="I79" s="24"/>
      <c r="J79" s="24"/>
      <c r="K79" s="25">
        <f>SUM(K71,K72,K73,K74,K75,K76,K77,K78)</f>
        <v>0</v>
      </c>
    </row>
    <row r="80" spans="1:11" ht="30.75" customHeight="1">
      <c r="A80" s="26" t="s">
        <v>135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</row>
    <row r="81" spans="1:11" ht="64" customHeight="1">
      <c r="A81" s="18" t="s">
        <v>217</v>
      </c>
      <c r="B81" s="19" t="s">
        <v>136</v>
      </c>
      <c r="C81" s="19" t="s">
        <v>137</v>
      </c>
      <c r="D81" s="20">
        <v>2</v>
      </c>
      <c r="E81" s="21" t="s">
        <v>22</v>
      </c>
      <c r="F81" s="19" t="s">
        <v>138</v>
      </c>
      <c r="G81" s="19" t="s">
        <v>24</v>
      </c>
      <c r="H81" s="54"/>
      <c r="I81" s="19" t="s">
        <v>25</v>
      </c>
      <c r="J81" s="55"/>
      <c r="K81" s="22" t="str">
        <f>IF(OR(D81="",J81=""),"",D81*J81)</f>
        <v/>
      </c>
    </row>
    <row r="82" spans="1:11" ht="29.25" customHeight="1">
      <c r="A82" s="23" t="s">
        <v>139</v>
      </c>
      <c r="B82" s="24"/>
      <c r="C82" s="24"/>
      <c r="D82" s="24"/>
      <c r="E82" s="24"/>
      <c r="F82" s="24"/>
      <c r="G82" s="24"/>
      <c r="H82" s="24"/>
      <c r="I82" s="24"/>
      <c r="J82" s="24"/>
      <c r="K82" s="25">
        <f>SUM(K81)</f>
        <v>0</v>
      </c>
    </row>
    <row r="83" spans="1:11" ht="30.75" customHeight="1">
      <c r="A83" s="16" t="s">
        <v>140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spans="1:11" ht="85.25" customHeight="1">
      <c r="A84" s="18" t="s">
        <v>141</v>
      </c>
      <c r="B84" s="19" t="s">
        <v>142</v>
      </c>
      <c r="C84" s="19" t="s">
        <v>143</v>
      </c>
      <c r="D84" s="20">
        <v>2</v>
      </c>
      <c r="E84" s="21" t="s">
        <v>22</v>
      </c>
      <c r="F84" s="19" t="s">
        <v>23</v>
      </c>
      <c r="G84" s="19" t="s">
        <v>46</v>
      </c>
      <c r="H84" s="54"/>
      <c r="I84" s="19" t="s">
        <v>25</v>
      </c>
      <c r="J84" s="55"/>
      <c r="K84" s="22" t="str">
        <f>IF(OR(D84="",J84=""),"",D84*J84)</f>
        <v/>
      </c>
    </row>
    <row r="85" spans="1:11" ht="85.25" customHeight="1">
      <c r="A85" s="18" t="s">
        <v>144</v>
      </c>
      <c r="B85" s="19" t="s">
        <v>145</v>
      </c>
      <c r="C85" s="19" t="s">
        <v>143</v>
      </c>
      <c r="D85" s="20">
        <v>1</v>
      </c>
      <c r="E85" s="21" t="s">
        <v>22</v>
      </c>
      <c r="F85" s="19" t="s">
        <v>23</v>
      </c>
      <c r="G85" s="19" t="s">
        <v>47</v>
      </c>
      <c r="H85" s="54"/>
      <c r="I85" s="19" t="s">
        <v>25</v>
      </c>
      <c r="J85" s="55"/>
      <c r="K85" s="22" t="str">
        <f>IF(OR(D85="",J85=""),"",D85*J85)</f>
        <v/>
      </c>
    </row>
    <row r="86" spans="1:11" ht="96" customHeight="1">
      <c r="A86" s="18" t="s">
        <v>146</v>
      </c>
      <c r="B86" s="19" t="s">
        <v>147</v>
      </c>
      <c r="C86" s="19" t="s">
        <v>148</v>
      </c>
      <c r="D86" s="20">
        <v>3</v>
      </c>
      <c r="E86" s="21" t="s">
        <v>22</v>
      </c>
      <c r="F86" s="19" t="s">
        <v>23</v>
      </c>
      <c r="G86" s="19" t="s">
        <v>46</v>
      </c>
      <c r="H86" s="54"/>
      <c r="I86" s="19" t="s">
        <v>149</v>
      </c>
      <c r="J86" s="55"/>
      <c r="K86" s="22" t="str">
        <f>IF(OR(D86="",J86=""),"",D86*J86)</f>
        <v/>
      </c>
    </row>
    <row r="87" spans="1:11" ht="56" customHeight="1">
      <c r="A87" s="18" t="s">
        <v>150</v>
      </c>
      <c r="B87" s="19" t="s">
        <v>151</v>
      </c>
      <c r="C87" s="19" t="s">
        <v>152</v>
      </c>
      <c r="D87" s="20">
        <v>1</v>
      </c>
      <c r="E87" s="21" t="s">
        <v>22</v>
      </c>
      <c r="F87" s="19" t="s">
        <v>23</v>
      </c>
      <c r="G87" s="19" t="s">
        <v>46</v>
      </c>
      <c r="H87" s="54"/>
      <c r="I87" s="19" t="s">
        <v>153</v>
      </c>
      <c r="J87" s="55"/>
      <c r="K87" s="22" t="str">
        <f>IF(OR(D87="",J87=""),"",D87*J87)</f>
        <v/>
      </c>
    </row>
    <row r="88" spans="1:11" ht="29.25" customHeight="1">
      <c r="A88" s="23" t="s">
        <v>154</v>
      </c>
      <c r="B88" s="24"/>
      <c r="C88" s="24"/>
      <c r="D88" s="24"/>
      <c r="E88" s="24"/>
      <c r="F88" s="24"/>
      <c r="G88" s="24"/>
      <c r="H88" s="24"/>
      <c r="I88" s="24"/>
      <c r="J88" s="24"/>
      <c r="K88" s="25">
        <f>SUM(K84,K85,K86,K87)</f>
        <v>0</v>
      </c>
    </row>
    <row r="89" spans="1:11">
      <c r="A89" s="28"/>
      <c r="B89" s="28"/>
      <c r="C89" s="28"/>
      <c r="D89" s="29"/>
      <c r="E89" s="28"/>
      <c r="F89" s="28"/>
      <c r="G89" s="28"/>
      <c r="H89" s="28"/>
      <c r="I89" s="28"/>
      <c r="J89" s="28"/>
      <c r="K89" s="28"/>
    </row>
    <row r="90" spans="1:11" ht="33.25" customHeight="1">
      <c r="A90" s="30" t="s">
        <v>155</v>
      </c>
      <c r="B90" s="31"/>
      <c r="C90" s="31"/>
      <c r="D90" s="31"/>
      <c r="E90" s="31"/>
      <c r="F90" s="31"/>
      <c r="G90" s="31"/>
      <c r="H90" s="31"/>
      <c r="I90" s="31"/>
      <c r="J90" s="31"/>
      <c r="K90" s="31"/>
    </row>
    <row r="91" spans="1:11" ht="30.75" customHeight="1">
      <c r="A91" s="23" t="s">
        <v>222</v>
      </c>
      <c r="B91" s="24"/>
      <c r="C91" s="24"/>
      <c r="D91" s="24"/>
      <c r="E91" s="24"/>
      <c r="F91" s="24"/>
      <c r="G91" s="24"/>
      <c r="H91" s="24"/>
      <c r="I91" s="24"/>
      <c r="J91" s="24"/>
      <c r="K91" s="25">
        <f>SUM(K11+K18+K21+K44+K53+K69+K79+K82+K88)</f>
        <v>0</v>
      </c>
    </row>
    <row r="92" spans="1:11" ht="30.75" customHeight="1">
      <c r="A92" s="23" t="s">
        <v>218</v>
      </c>
      <c r="B92" s="24"/>
      <c r="C92" s="24"/>
      <c r="D92" s="24"/>
      <c r="E92" s="24"/>
      <c r="F92" s="24"/>
      <c r="G92" s="24"/>
      <c r="H92" s="24"/>
      <c r="I92" s="24"/>
      <c r="J92" s="59"/>
      <c r="K92" s="58">
        <f>IF(J92="",0,-ABS(J92))</f>
        <v>0</v>
      </c>
    </row>
    <row r="93" spans="1:11" ht="30.75" customHeight="1">
      <c r="A93" s="32" t="s">
        <v>220</v>
      </c>
      <c r="B93" s="33"/>
      <c r="C93" s="33"/>
      <c r="D93" s="33"/>
      <c r="E93" s="33"/>
      <c r="F93" s="33"/>
      <c r="G93" s="33"/>
      <c r="H93" s="33"/>
      <c r="I93" s="33"/>
      <c r="J93" s="33"/>
      <c r="K93" s="34">
        <f>K91+K92</f>
        <v>0</v>
      </c>
    </row>
    <row r="94" spans="1:11" ht="30.75" customHeight="1">
      <c r="A94" s="23" t="s">
        <v>219</v>
      </c>
      <c r="B94" s="24"/>
      <c r="C94" s="24"/>
      <c r="D94" s="24"/>
      <c r="E94" s="24"/>
      <c r="F94" s="24"/>
      <c r="G94" s="24"/>
      <c r="H94" s="24"/>
      <c r="I94" s="24"/>
      <c r="J94" s="24"/>
      <c r="K94" s="25">
        <f>K93*1.19</f>
        <v>0</v>
      </c>
    </row>
    <row r="95" spans="1:11" ht="30.75" customHeight="1">
      <c r="A95" s="32" t="s">
        <v>221</v>
      </c>
      <c r="B95" s="33"/>
      <c r="C95" s="33"/>
      <c r="D95" s="33"/>
      <c r="E95" s="33"/>
      <c r="F95" s="33"/>
      <c r="G95" s="33"/>
      <c r="H95" s="33"/>
      <c r="I95" s="33"/>
      <c r="J95" s="33"/>
      <c r="K95" s="34">
        <f>K93+K94</f>
        <v>0</v>
      </c>
    </row>
    <row r="96" spans="1:11">
      <c r="A96" s="28"/>
      <c r="B96" s="28"/>
      <c r="C96" s="28"/>
      <c r="D96" s="29"/>
      <c r="E96" s="28"/>
      <c r="F96" s="28"/>
      <c r="G96" s="28"/>
      <c r="H96" s="28"/>
      <c r="I96" s="28"/>
      <c r="J96" s="28"/>
      <c r="K96" s="28"/>
    </row>
    <row r="97" spans="1:11" ht="45.25" customHeight="1">
      <c r="A97" s="35" t="s">
        <v>156</v>
      </c>
      <c r="B97" s="35"/>
      <c r="C97" s="35"/>
      <c r="D97" s="35"/>
      <c r="E97" s="35"/>
      <c r="F97" s="35"/>
      <c r="G97" s="36"/>
      <c r="H97" s="35" t="s">
        <v>157</v>
      </c>
      <c r="I97" s="35"/>
      <c r="J97" s="35"/>
      <c r="K97" s="35"/>
    </row>
  </sheetData>
  <sheetProtection algorithmName="SHA-512" hashValue="wxO/XSUoTrN/I2k1ESOhVhbUTYtTCvI2H7wasTJFft9hAo4by5/YZbdasfXeSoWOBA6YkUQmf3Z+PPNd0vuJig==" saltValue="oeovLMk20ujJCotBaDNm1Q==" spinCount="100000" sheet="1" objects="1" scenarios="1"/>
  <mergeCells count="28">
    <mergeCell ref="A92:I92"/>
    <mergeCell ref="A93:J93"/>
    <mergeCell ref="A94:J94"/>
    <mergeCell ref="A95:J95"/>
    <mergeCell ref="A97:F97"/>
    <mergeCell ref="H97:K97"/>
    <mergeCell ref="A88:J88"/>
    <mergeCell ref="A90:K90"/>
    <mergeCell ref="A91:J91"/>
    <mergeCell ref="A70:K70"/>
    <mergeCell ref="A79:J79"/>
    <mergeCell ref="A80:K80"/>
    <mergeCell ref="A82:J82"/>
    <mergeCell ref="A83:K83"/>
    <mergeCell ref="A44:J44"/>
    <mergeCell ref="A45:K45"/>
    <mergeCell ref="A53:J53"/>
    <mergeCell ref="A54:K54"/>
    <mergeCell ref="A69:J69"/>
    <mergeCell ref="A12:K12"/>
    <mergeCell ref="A18:J18"/>
    <mergeCell ref="A19:K19"/>
    <mergeCell ref="A21:J21"/>
    <mergeCell ref="A22:K22"/>
    <mergeCell ref="A1:K1"/>
    <mergeCell ref="A2:J6"/>
    <mergeCell ref="A9:K9"/>
    <mergeCell ref="A11:J11"/>
  </mergeCells>
  <phoneticPr fontId="7" type="noConversion"/>
  <conditionalFormatting sqref="J9:J97">
    <cfRule type="cellIs" dxfId="1" priority="2" operator="lessThan">
      <formula>0</formula>
    </cfRule>
  </conditionalFormatting>
  <conditionalFormatting sqref="J92">
    <cfRule type="cellIs" dxfId="0" priority="1" operator="lessThan">
      <formula>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163D451BB7BAD4A80E5F162BC850B3A" ma:contentTypeVersion="26" ma:contentTypeDescription="Ein neues Dokument erstellen." ma:contentTypeScope="" ma:versionID="907fb187920237d9d6c26bd81e0401f4">
  <xsd:schema xmlns:xsd="http://www.w3.org/2001/XMLSchema" xmlns:xs="http://www.w3.org/2001/XMLSchema" xmlns:p="http://schemas.microsoft.com/office/2006/metadata/properties" xmlns:ns2="76c4e5b6-54ee-4370-b051-e2ccac5262a8" xmlns:ns3="c83c3887-b55a-4802-97d5-e5d94ad83cb9" targetNamespace="http://schemas.microsoft.com/office/2006/metadata/properties" ma:root="true" ma:fieldsID="80a66d24094d153227459fefdd092c3f" ns2:_="" ns3:_="">
    <xsd:import namespace="76c4e5b6-54ee-4370-b051-e2ccac5262a8"/>
    <xsd:import namespace="c83c3887-b55a-4802-97d5-e5d94ad83c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check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Vergabe_x002d_Nr_x002e_" minOccurs="0"/>
                <xsd:element ref="ns2:zugeh_x00f6_rigesBKMJahr" minOccurs="0"/>
                <xsd:element ref="ns2:Vergabeart" minOccurs="0"/>
                <xsd:element ref="ns2:Unit" minOccurs="0"/>
                <xsd:element ref="ns2:Rahmenvertrag" minOccurs="0"/>
                <xsd:element ref="ns2:K_x00fc_ndigungsfrist" minOccurs="0"/>
                <xsd:element ref="ns2:auto_x002e_Verl_x00e4_ngerung" minOccurs="0"/>
                <xsd:element ref="ns2:Leistungsbeschreibu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c4e5b6-54ee-4370-b051-e2ccac5262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c88c307-c7d2-4bd7-b57d-db16f910e0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check" ma:index="22" nillable="true" ma:displayName="check" ma:format="Dropdown" ma:internalName="check">
      <xsd:simpleType>
        <xsd:restriction base="dms:Text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Vergabe_x002d_Nr_x002e_" ma:index="26" nillable="true" ma:displayName="Vergabe-Nr." ma:description="zugehörige Vergabe-Nr. angeben" ma:format="Dropdown" ma:internalName="Vergabe_x002d_Nr_x002e_">
      <xsd:simpleType>
        <xsd:restriction base="dms:Text">
          <xsd:maxLength value="255"/>
        </xsd:restriction>
      </xsd:simpleType>
    </xsd:element>
    <xsd:element name="zugeh_x00f6_rigesBKMJahr" ma:index="27" nillable="true" ma:displayName="zugehöriges BKM Jahr" ma:description="welchem BKM Jahr/Antrag ist die zuzuordnen? Im Zweifel von Vergabe ausfüllen lassen" ma:format="Dropdown" ma:internalName="zugeh_x00f6_rigesBKMJahr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2024"/>
                    <xsd:enumeration value="2025"/>
                    <xsd:enumeration value="2026"/>
                    <xsd:enumeration value="2027"/>
                    <xsd:enumeration value="2028"/>
                  </xsd:restriction>
                </xsd:simpleType>
              </xsd:element>
            </xsd:sequence>
          </xsd:extension>
        </xsd:complexContent>
      </xsd:complexType>
    </xsd:element>
    <xsd:element name="Vergabeart" ma:index="28" nillable="true" ma:displayName="Vergabeart" ma:format="Dropdown" ma:internalName="Vergabeart">
      <xsd:simpleType>
        <xsd:restriction base="dms:Choice">
          <xsd:enumeration value="Direktvergabe"/>
          <xsd:enumeration value="Verhandlungsvergabe"/>
          <xsd:enumeration value="öffentliche Ausschreibung"/>
          <xsd:enumeration value="freiberufl. Leistung"/>
          <xsd:enumeration value="Alleinstellung"/>
          <xsd:enumeration value="Vorlage"/>
        </xsd:restriction>
      </xsd:simpleType>
    </xsd:element>
    <xsd:element name="Unit" ma:index="29" nillable="true" ma:displayName="Linie" ma:description="welche Unit ist inhaltlich verantwortlich?" ma:format="Dropdown" ma:internalName="Unit">
      <xsd:simpleType>
        <xsd:restriction base="dms:Choice">
          <xsd:enumeration value="HR-Infra"/>
          <xsd:enumeration value="Production"/>
          <xsd:enumeration value="Media Production"/>
          <xsd:enumeration value="Comm_Marketing"/>
          <xsd:enumeration value="Partnership_Sales"/>
          <xsd:enumeration value="Special Programme"/>
          <xsd:enumeration value="Programme"/>
          <xsd:enumeration value="Finance"/>
        </xsd:restriction>
      </xsd:simpleType>
    </xsd:element>
    <xsd:element name="Rahmenvertrag" ma:index="30" nillable="true" ma:displayName="Rahmenvertrag" ma:format="RadioButtons" ma:internalName="Rahmenvertrag">
      <xsd:simpleType>
        <xsd:restriction base="dms:Choice">
          <xsd:enumeration value="Ja"/>
          <xsd:enumeration value="Nein"/>
        </xsd:restriction>
      </xsd:simpleType>
    </xsd:element>
    <xsd:element name="K_x00fc_ndigungsfrist" ma:index="31" nillable="true" ma:displayName="Kündigungsfrist" ma:format="DateOnly" ma:internalName="K_x00fc_ndigungsfrist">
      <xsd:simpleType>
        <xsd:restriction base="dms:DateTime"/>
      </xsd:simpleType>
    </xsd:element>
    <xsd:element name="auto_x002e_Verl_x00e4_ngerung" ma:index="32" nillable="true" ma:displayName="auto. Verlängerung" ma:default="0" ma:format="Dropdown" ma:internalName="auto_x002e_Verl_x00e4_ngerung">
      <xsd:simpleType>
        <xsd:restriction base="dms:Boolean"/>
      </xsd:simpleType>
    </xsd:element>
    <xsd:element name="Leistungsbeschreibung" ma:index="33" nillable="true" ma:displayName="Leistungsbeschreibung" ma:description="sehr kurzer Titel zum groben Verständnis" ma:format="Dropdown" ma:internalName="Leistungsbeschreibu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c3887-b55a-4802-97d5-e5d94ad83cb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a5805ef-3f71-44c7-a162-db4ac632f10d}" ma:internalName="TaxCatchAll" ma:showField="CatchAllData" ma:web="c83c3887-b55a-4802-97d5-e5d94ad83c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o_x002e_Verl_x00e4_ngerung xmlns="76c4e5b6-54ee-4370-b051-e2ccac5262a8">false</auto_x002e_Verl_x00e4_ngerung>
    <TaxCatchAll xmlns="c83c3887-b55a-4802-97d5-e5d94ad83cb9" xsi:nil="true"/>
    <Unit xmlns="76c4e5b6-54ee-4370-b051-e2ccac5262a8" xsi:nil="true"/>
    <Leistungsbeschreibung xmlns="76c4e5b6-54ee-4370-b051-e2ccac5262a8" xsi:nil="true"/>
    <Rahmenvertrag xmlns="76c4e5b6-54ee-4370-b051-e2ccac5262a8" xsi:nil="true"/>
    <K_x00fc_ndigungsfrist xmlns="76c4e5b6-54ee-4370-b051-e2ccac5262a8" xsi:nil="true"/>
    <check xmlns="76c4e5b6-54ee-4370-b051-e2ccac5262a8" xsi:nil="true"/>
    <Vergabe_x002d_Nr_x002e_ xmlns="76c4e5b6-54ee-4370-b051-e2ccac5262a8" xsi:nil="true"/>
    <zugeh_x00f6_rigesBKMJahr xmlns="76c4e5b6-54ee-4370-b051-e2ccac5262a8" xsi:nil="true"/>
    <lcf76f155ced4ddcb4097134ff3c332f xmlns="76c4e5b6-54ee-4370-b051-e2ccac5262a8">
      <Terms xmlns="http://schemas.microsoft.com/office/infopath/2007/PartnerControls"/>
    </lcf76f155ced4ddcb4097134ff3c332f>
    <Vergabeart xmlns="76c4e5b6-54ee-4370-b051-e2ccac5262a8" xsi:nil="true"/>
  </documentManagement>
</p:properties>
</file>

<file path=customXml/itemProps1.xml><?xml version="1.0" encoding="utf-8"?>
<ds:datastoreItem xmlns:ds="http://schemas.openxmlformats.org/officeDocument/2006/customXml" ds:itemID="{CF5D03A9-3493-4CBB-B7C6-E019C8D7D4FB}"/>
</file>

<file path=customXml/itemProps2.xml><?xml version="1.0" encoding="utf-8"?>
<ds:datastoreItem xmlns:ds="http://schemas.openxmlformats.org/officeDocument/2006/customXml" ds:itemID="{EE37FDFA-C59A-4566-AE28-41D12538AFFA}"/>
</file>

<file path=customXml/itemProps3.xml><?xml version="1.0" encoding="utf-8"?>
<ds:datastoreItem xmlns:ds="http://schemas.openxmlformats.org/officeDocument/2006/customXml" ds:itemID="{82018C7E-0010-43D6-A9CB-A803C0E5C6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Leistungsblatt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Christian Haasen</cp:lastModifiedBy>
  <dcterms:created xsi:type="dcterms:W3CDTF">2026-07-14T15:49:27Z</dcterms:created>
  <dcterms:modified xsi:type="dcterms:W3CDTF">2026-07-14T15:55:32Z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0x010100E163D451BB7BAD4A80E5F162BC850B3A</vt:lpwstr>
  </property>
</Properties>
</file>